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DellT40\Desktop\MARIJA\IZVRŠENJE PLANA 2025\"/>
    </mc:Choice>
  </mc:AlternateContent>
  <xr:revisionPtr revIDLastSave="0" documentId="13_ncr:1_{70FDE5E6-1C73-49B9-A524-00154DF4BFD3}" xr6:coauthVersionLast="47" xr6:coauthVersionMax="47" xr10:uidLastSave="{00000000-0000-0000-0000-000000000000}"/>
  <bookViews>
    <workbookView xWindow="-120" yWindow="-120" windowWidth="29040" windowHeight="15720" firstSheet="2" activeTab="4" xr2:uid="{00000000-000D-0000-FFFF-FFFF00000000}"/>
  </bookViews>
  <sheets>
    <sheet name="SAŽETAK" sheetId="11" r:id="rId1"/>
    <sheet name=" Račun prihoda i rashoda" sheetId="3" r:id="rId2"/>
    <sheet name="Rashodi prema izvorima finan" sheetId="5" r:id="rId3"/>
    <sheet name="Rashodi prema funkcijskoj k " sheetId="8" r:id="rId4"/>
    <sheet name="Račun financiranja" sheetId="6" r:id="rId5"/>
    <sheet name="Račun fin prema izvorima f" sheetId="10" r:id="rId6"/>
    <sheet name="POSEBNI DIO" sheetId="7" r:id="rId7"/>
  </sheets>
  <definedNames>
    <definedName name="_xlnm.Print_Area" localSheetId="1">' Račun prihoda i rashoda'!$B$1:$L$131</definedName>
    <definedName name="_xlnm.Print_Area" localSheetId="0">SAŽETAK!$A$1:$L$33</definedName>
  </definedNames>
  <calcPr calcId="191029"/>
</workbook>
</file>

<file path=xl/calcChain.xml><?xml version="1.0" encoding="utf-8"?>
<calcChain xmlns="http://schemas.openxmlformats.org/spreadsheetml/2006/main">
  <c r="F26" i="7" l="1"/>
  <c r="F28" i="7"/>
  <c r="F27" i="7"/>
  <c r="H21" i="5" l="1"/>
  <c r="G15" i="5"/>
  <c r="G12" i="5"/>
  <c r="E15" i="5"/>
  <c r="D15" i="5"/>
  <c r="H112" i="3" l="1"/>
  <c r="H55" i="3"/>
  <c r="H54" i="3" s="1"/>
  <c r="I44" i="3"/>
  <c r="H44" i="3"/>
  <c r="H11" i="3"/>
  <c r="H10" i="3" s="1"/>
  <c r="G25" i="7"/>
  <c r="G24" i="7"/>
  <c r="G9" i="7"/>
  <c r="G8" i="7"/>
  <c r="G145" i="7"/>
  <c r="G132" i="7" s="1"/>
  <c r="G166" i="7"/>
  <c r="G164" i="7"/>
  <c r="G133" i="7"/>
  <c r="G143" i="7"/>
  <c r="G181" i="7"/>
  <c r="G150" i="7"/>
  <c r="G138" i="7"/>
  <c r="G119" i="7"/>
  <c r="H119" i="7" s="1"/>
  <c r="G16" i="7"/>
  <c r="F16" i="7"/>
  <c r="E145" i="7"/>
  <c r="F145" i="7"/>
  <c r="G146" i="7"/>
  <c r="H146" i="7" s="1"/>
  <c r="F133" i="7"/>
  <c r="E133" i="7"/>
  <c r="G134" i="7"/>
  <c r="H134" i="7" s="1"/>
  <c r="E83" i="7"/>
  <c r="F83" i="7"/>
  <c r="E16" i="7"/>
  <c r="F30" i="5"/>
  <c r="E30" i="5"/>
  <c r="D30" i="5"/>
  <c r="F13" i="5"/>
  <c r="G13" i="5" s="1"/>
  <c r="E13" i="5"/>
  <c r="D13" i="5"/>
  <c r="J109" i="3"/>
  <c r="J107" i="3"/>
  <c r="J106" i="3" s="1"/>
  <c r="J103" i="3"/>
  <c r="J46" i="3"/>
  <c r="J42" i="3"/>
  <c r="J19" i="3"/>
  <c r="E132" i="7" l="1"/>
  <c r="J13" i="3"/>
  <c r="G84" i="7" l="1"/>
  <c r="G79" i="7"/>
  <c r="G65" i="7"/>
  <c r="G61" i="7"/>
  <c r="G176" i="7"/>
  <c r="H164" i="7"/>
  <c r="G122" i="7"/>
  <c r="G117" i="7"/>
  <c r="G114" i="7"/>
  <c r="G88" i="7"/>
  <c r="G29" i="7"/>
  <c r="G33" i="7"/>
  <c r="F180" i="7"/>
  <c r="F179" i="7" s="1"/>
  <c r="F175" i="7"/>
  <c r="F174" i="7" s="1"/>
  <c r="F82" i="7"/>
  <c r="F60" i="7"/>
  <c r="F59" i="7" s="1"/>
  <c r="E60" i="7"/>
  <c r="E28" i="7"/>
  <c r="E27" i="7" s="1"/>
  <c r="E26" i="7" s="1"/>
  <c r="E82" i="7"/>
  <c r="F132" i="7" l="1"/>
  <c r="F58" i="7" s="1"/>
  <c r="F25" i="7" s="1"/>
  <c r="H84" i="7"/>
  <c r="G60" i="7"/>
  <c r="J117" i="3" l="1"/>
  <c r="J100" i="3"/>
  <c r="J35" i="3"/>
  <c r="J32" i="3"/>
  <c r="J30" i="11"/>
  <c r="L29" i="11"/>
  <c r="K25" i="11"/>
  <c r="L25" i="11"/>
  <c r="K26" i="11"/>
  <c r="L26" i="11"/>
  <c r="L28" i="11"/>
  <c r="K28" i="11"/>
  <c r="L27" i="11"/>
  <c r="K27" i="11"/>
  <c r="I30" i="11"/>
  <c r="H30" i="11"/>
  <c r="J19" i="11"/>
  <c r="I19" i="11"/>
  <c r="H19" i="11"/>
  <c r="L18" i="11"/>
  <c r="K18" i="11"/>
  <c r="L17" i="11"/>
  <c r="K17" i="11"/>
  <c r="L15" i="11"/>
  <c r="K15" i="11"/>
  <c r="L14" i="11"/>
  <c r="K14" i="11"/>
  <c r="J16" i="11"/>
  <c r="I16" i="11"/>
  <c r="H16" i="11"/>
  <c r="H16" i="5"/>
  <c r="H17" i="5"/>
  <c r="H34" i="5"/>
  <c r="H33" i="5"/>
  <c r="H20" i="11" l="1"/>
  <c r="H31" i="11" s="1"/>
  <c r="L16" i="11"/>
  <c r="K29" i="11"/>
  <c r="K16" i="11"/>
  <c r="I20" i="11"/>
  <c r="I31" i="11" s="1"/>
  <c r="L31" i="11" s="1"/>
  <c r="L19" i="11"/>
  <c r="J20" i="11"/>
  <c r="J31" i="11" s="1"/>
  <c r="K31" i="11" s="1"/>
  <c r="K19" i="11"/>
  <c r="G184" i="7"/>
  <c r="G175" i="7"/>
  <c r="G174" i="7" s="1"/>
  <c r="G172" i="7"/>
  <c r="G130" i="7"/>
  <c r="E180" i="7"/>
  <c r="E179" i="7" s="1"/>
  <c r="E175" i="7"/>
  <c r="E174" i="7" s="1"/>
  <c r="E59" i="7"/>
  <c r="G56" i="7"/>
  <c r="G55" i="7" s="1"/>
  <c r="G54" i="7" s="1"/>
  <c r="G53" i="7" s="1"/>
  <c r="G51" i="7"/>
  <c r="G28" i="7" s="1"/>
  <c r="G27" i="7" s="1"/>
  <c r="G26" i="7" s="1"/>
  <c r="F10" i="7"/>
  <c r="G10" i="7"/>
  <c r="E10" i="7"/>
  <c r="F12" i="7"/>
  <c r="G12" i="7"/>
  <c r="E12" i="7"/>
  <c r="F14" i="7"/>
  <c r="G14" i="7"/>
  <c r="E14" i="7"/>
  <c r="E6" i="8"/>
  <c r="D6" i="8"/>
  <c r="F6" i="8"/>
  <c r="G7" i="8"/>
  <c r="G21" i="5"/>
  <c r="G38" i="5"/>
  <c r="G36" i="5"/>
  <c r="I112" i="3"/>
  <c r="I55" i="3"/>
  <c r="J96" i="3"/>
  <c r="J105" i="3"/>
  <c r="J99" i="3" s="1"/>
  <c r="J127" i="3"/>
  <c r="J125" i="3"/>
  <c r="J123" i="3"/>
  <c r="J114" i="3"/>
  <c r="J113" i="3" s="1"/>
  <c r="J130" i="3"/>
  <c r="J129" i="3" s="1"/>
  <c r="J112" i="3" l="1"/>
  <c r="H181" i="7"/>
  <c r="G180" i="7"/>
  <c r="G179" i="7" s="1"/>
  <c r="G58" i="7" s="1"/>
  <c r="G83" i="7"/>
  <c r="G82" i="7" s="1"/>
  <c r="E58" i="7"/>
  <c r="E25" i="7" s="1"/>
  <c r="G6" i="8"/>
  <c r="L30" i="11"/>
  <c r="K30" i="11"/>
  <c r="K20" i="11"/>
  <c r="L20" i="11"/>
  <c r="G59" i="7"/>
  <c r="I54" i="3"/>
  <c r="F24" i="7"/>
  <c r="F22" i="7"/>
  <c r="F20" i="7"/>
  <c r="E37" i="5"/>
  <c r="E35" i="5"/>
  <c r="E28" i="5"/>
  <c r="E26" i="5"/>
  <c r="E24" i="5"/>
  <c r="E20" i="5"/>
  <c r="E18" i="5"/>
  <c r="E11" i="5"/>
  <c r="E9" i="5"/>
  <c r="E7" i="5"/>
  <c r="I11" i="3"/>
  <c r="I10" i="3" s="1"/>
  <c r="H12" i="5"/>
  <c r="D9" i="5"/>
  <c r="H184" i="7"/>
  <c r="H180" i="7"/>
  <c r="H176" i="7"/>
  <c r="H175" i="7"/>
  <c r="H174" i="7"/>
  <c r="H172" i="7"/>
  <c r="H166" i="7"/>
  <c r="H150" i="7"/>
  <c r="H122" i="7"/>
  <c r="H117" i="7"/>
  <c r="H114" i="7"/>
  <c r="H88" i="7"/>
  <c r="H79" i="7"/>
  <c r="H65" i="7"/>
  <c r="H61" i="7"/>
  <c r="H56" i="7"/>
  <c r="H55" i="7"/>
  <c r="H54" i="7"/>
  <c r="H53" i="7"/>
  <c r="H51" i="7"/>
  <c r="H33" i="7"/>
  <c r="H29" i="7"/>
  <c r="G22" i="7"/>
  <c r="E22" i="7"/>
  <c r="G20" i="7"/>
  <c r="E20" i="7"/>
  <c r="H8" i="8"/>
  <c r="G8" i="8"/>
  <c r="H7" i="8"/>
  <c r="H6" i="8"/>
  <c r="H38" i="5"/>
  <c r="D37" i="5"/>
  <c r="H36" i="5"/>
  <c r="F35" i="5"/>
  <c r="D35" i="5"/>
  <c r="G35" i="5"/>
  <c r="G34" i="5"/>
  <c r="G33" i="5"/>
  <c r="H32" i="5"/>
  <c r="G32" i="5"/>
  <c r="D28" i="5"/>
  <c r="D26" i="5"/>
  <c r="F24" i="5"/>
  <c r="D24" i="5"/>
  <c r="F20" i="5"/>
  <c r="D20" i="5"/>
  <c r="H19" i="5"/>
  <c r="G19" i="5"/>
  <c r="F18" i="5"/>
  <c r="D18" i="5"/>
  <c r="G17" i="5"/>
  <c r="G16" i="5"/>
  <c r="H15" i="5"/>
  <c r="F11" i="5"/>
  <c r="G10" i="5"/>
  <c r="F9" i="5"/>
  <c r="H8" i="5"/>
  <c r="G8" i="5"/>
  <c r="F7" i="5"/>
  <c r="D7" i="5"/>
  <c r="L129" i="3"/>
  <c r="K129" i="3"/>
  <c r="L99" i="3"/>
  <c r="K99" i="3"/>
  <c r="J95" i="3"/>
  <c r="L95" i="3" s="1"/>
  <c r="J88" i="3"/>
  <c r="J86" i="3"/>
  <c r="J76" i="3"/>
  <c r="J69" i="3"/>
  <c r="J64" i="3"/>
  <c r="J61" i="3"/>
  <c r="J59" i="3"/>
  <c r="J57" i="3"/>
  <c r="J48" i="3"/>
  <c r="J45" i="3" s="1"/>
  <c r="J38" i="3"/>
  <c r="J37" i="3" s="1"/>
  <c r="L37" i="3" s="1"/>
  <c r="J29" i="3"/>
  <c r="J26" i="3"/>
  <c r="J25" i="3" s="1"/>
  <c r="J21" i="3"/>
  <c r="J16" i="3"/>
  <c r="H143" i="7" l="1"/>
  <c r="H133" i="7"/>
  <c r="H138" i="7"/>
  <c r="E24" i="7"/>
  <c r="F6" i="5"/>
  <c r="J12" i="3"/>
  <c r="L12" i="3" s="1"/>
  <c r="J63" i="3"/>
  <c r="L63" i="3" s="1"/>
  <c r="H59" i="7"/>
  <c r="E9" i="7"/>
  <c r="G20" i="5"/>
  <c r="H60" i="7"/>
  <c r="H26" i="7"/>
  <c r="H35" i="5"/>
  <c r="J56" i="3"/>
  <c r="L113" i="3"/>
  <c r="L112" i="3"/>
  <c r="L45" i="3"/>
  <c r="H28" i="7"/>
  <c r="H82" i="7"/>
  <c r="H27" i="7"/>
  <c r="H145" i="7"/>
  <c r="H83" i="7"/>
  <c r="F9" i="7"/>
  <c r="F8" i="7" s="1"/>
  <c r="E23" i="5"/>
  <c r="E6" i="5"/>
  <c r="K113" i="3"/>
  <c r="K25" i="3"/>
  <c r="L25" i="3"/>
  <c r="H27" i="5"/>
  <c r="J31" i="3"/>
  <c r="H7" i="5"/>
  <c r="F26" i="5"/>
  <c r="G26" i="5" s="1"/>
  <c r="H29" i="5"/>
  <c r="H20" i="5"/>
  <c r="G25" i="5"/>
  <c r="F28" i="5"/>
  <c r="H28" i="5" s="1"/>
  <c r="G30" i="5"/>
  <c r="H179" i="7"/>
  <c r="H12" i="7"/>
  <c r="H16" i="7"/>
  <c r="H22" i="7"/>
  <c r="J28" i="3"/>
  <c r="K37" i="3"/>
  <c r="G7" i="5"/>
  <c r="G11" i="5"/>
  <c r="H25" i="5"/>
  <c r="H30" i="5"/>
  <c r="F37" i="5"/>
  <c r="G37" i="5" s="1"/>
  <c r="H10" i="7"/>
  <c r="H14" i="7"/>
  <c r="H20" i="7"/>
  <c r="K95" i="3"/>
  <c r="G9" i="5"/>
  <c r="G18" i="5"/>
  <c r="H11" i="7"/>
  <c r="H13" i="7"/>
  <c r="H15" i="7"/>
  <c r="H18" i="7"/>
  <c r="H21" i="7"/>
  <c r="H23" i="7"/>
  <c r="H18" i="5"/>
  <c r="D11" i="5"/>
  <c r="H11" i="5" s="1"/>
  <c r="H13" i="5"/>
  <c r="H9" i="5"/>
  <c r="H10" i="5"/>
  <c r="H24" i="5"/>
  <c r="J44" i="3"/>
  <c r="J41" i="3"/>
  <c r="G27" i="5"/>
  <c r="G29" i="5"/>
  <c r="J11" i="3" l="1"/>
  <c r="J10" i="3" s="1"/>
  <c r="J55" i="3"/>
  <c r="J54" i="3"/>
  <c r="K56" i="3"/>
  <c r="L56" i="3"/>
  <c r="H26" i="5"/>
  <c r="K63" i="3"/>
  <c r="L44" i="3"/>
  <c r="K112" i="3"/>
  <c r="K44" i="3"/>
  <c r="K45" i="3"/>
  <c r="D23" i="5"/>
  <c r="G28" i="5"/>
  <c r="G6" i="5"/>
  <c r="K31" i="3"/>
  <c r="L31" i="3"/>
  <c r="K12" i="3"/>
  <c r="G24" i="5"/>
  <c r="K28" i="3"/>
  <c r="L28" i="3"/>
  <c r="H9" i="7"/>
  <c r="H8" i="7" s="1"/>
  <c r="E8" i="7"/>
  <c r="H37" i="5"/>
  <c r="F23" i="5"/>
  <c r="D6" i="5"/>
  <c r="H6" i="5" s="1"/>
  <c r="L41" i="3"/>
  <c r="K41" i="3"/>
  <c r="H132" i="7" l="1"/>
  <c r="L55" i="3"/>
  <c r="H23" i="5"/>
  <c r="K55" i="3"/>
  <c r="G23" i="5"/>
  <c r="L11" i="3"/>
  <c r="K11" i="3"/>
  <c r="L54" i="3"/>
  <c r="K54" i="3"/>
  <c r="H58" i="7" l="1"/>
  <c r="L10" i="3"/>
  <c r="K10" i="3"/>
  <c r="H24" i="7" l="1"/>
  <c r="H25" i="7"/>
</calcChain>
</file>

<file path=xl/sharedStrings.xml><?xml version="1.0" encoding="utf-8"?>
<sst xmlns="http://schemas.openxmlformats.org/spreadsheetml/2006/main" count="534" uniqueCount="347">
  <si>
    <t>I. OPĆI DIO</t>
  </si>
  <si>
    <t>SAŽETAK  RAČUNA PRIHODA I RASHODA I RAČUNA FINANCIRANJA</t>
  </si>
  <si>
    <t>SAŽETAK RAČUNA PRIHODA I RASHODA</t>
  </si>
  <si>
    <t>BROJČANA OZNAKA I NAZIV</t>
  </si>
  <si>
    <t>INDEKS</t>
  </si>
  <si>
    <t>INDEKS**</t>
  </si>
  <si>
    <t>6=5/2*100</t>
  </si>
  <si>
    <t>6 PRIHODI POSLOVANJA</t>
  </si>
  <si>
    <t>7 PRIHODI OD PRODAJE NEFINANCIJSKE IMOVINE</t>
  </si>
  <si>
    <t>PRIHODI UKUPNO</t>
  </si>
  <si>
    <t>3 RASHODI  POSLOVANJA</t>
  </si>
  <si>
    <t>4 RASHODI ZA NABAVU NEFINANCIJSKE IMOVINE</t>
  </si>
  <si>
    <t>RASHODI UKUPNO</t>
  </si>
  <si>
    <t>RAZLIKA - VIŠAK / MANJAK</t>
  </si>
  <si>
    <t>SAŽETAK RAČUNA FINANCIRANJA</t>
  </si>
  <si>
    <t>8 PRIMICI OD FINANCIJSKE IMOVINE I ZADUŽIVANJA</t>
  </si>
  <si>
    <t>5 IZDACI ZA FINANCIJSKU IMOVINU I OTPLATE ZAJMOVA</t>
  </si>
  <si>
    <t>RAZLIKA PRIMITAKA I IZDATAKA</t>
  </si>
  <si>
    <t>PRIJENOS SREDSTAVA IZ PRETHODNE GODINE</t>
  </si>
  <si>
    <t>PRIJENOS SREDSTAVA U SLJEDEĆE RAZDOBLJE</t>
  </si>
  <si>
    <t xml:space="preserve">NETO FINANCIRANJE </t>
  </si>
  <si>
    <t xml:space="preserve">VIŠAK/MANJAK + NETO FINANCIRANJE </t>
  </si>
  <si>
    <t xml:space="preserve"> RAČUN PRIHODA I RASHODA </t>
  </si>
  <si>
    <t xml:space="preserve">IZVJEŠTAJ O PRIHODIMA I RASHODIMA PREMA EKONOMSKOJ KLASIFIKACIJI </t>
  </si>
  <si>
    <t>UKUPNO PRIHODI</t>
  </si>
  <si>
    <t xml:space="preserve">Prihodi poslovanja </t>
  </si>
  <si>
    <t>Pomoći iz inozemstva i od subjekata unutar općeg proračuna</t>
  </si>
  <si>
    <t>632</t>
  </si>
  <si>
    <t>Pomoći od međunarodnih organizacija te institucija  i tijela EU</t>
  </si>
  <si>
    <t>6324</t>
  </si>
  <si>
    <t>Kapitalne pomoći od institucija i tijela EU</t>
  </si>
  <si>
    <t>634</t>
  </si>
  <si>
    <t>Pomoći od izvanproračunskih korisnika</t>
  </si>
  <si>
    <t>6341</t>
  </si>
  <si>
    <t xml:space="preserve">Tekuće pomoći od izvanproračunskih korisnika </t>
  </si>
  <si>
    <t>6342</t>
  </si>
  <si>
    <t>Kapitalne pomoći od izvanproračunskih korisnika</t>
  </si>
  <si>
    <t>639</t>
  </si>
  <si>
    <t>Prijenosi između proračunskih korisnika istog proračuna</t>
  </si>
  <si>
    <t>6391</t>
  </si>
  <si>
    <t>Tekući prijenosi između proračunskih korisnika istog proračuna</t>
  </si>
  <si>
    <t>6392</t>
  </si>
  <si>
    <t>Kapitalni prijenosti između proračunskih korisnika istog proračuna</t>
  </si>
  <si>
    <t>6394</t>
  </si>
  <si>
    <t>Kapitalni prijenosti između proračunskih korisnika istog proračuna temeljem prijenosa EU sredstava</t>
  </si>
  <si>
    <t>64</t>
  </si>
  <si>
    <t>Prihodi od imovine</t>
  </si>
  <si>
    <t>641</t>
  </si>
  <si>
    <t>Prihodi od financijske imovine</t>
  </si>
  <si>
    <t>6413</t>
  </si>
  <si>
    <t>Kamate na oročena sredstva i depozite po viđenju</t>
  </si>
  <si>
    <t>Prihodi od upravnih i administrativnih pristojbi, pristojbi po posebnim propisima i nakanda</t>
  </si>
  <si>
    <t>Prihodi po posebnim propisima</t>
  </si>
  <si>
    <t xml:space="preserve">Ostali nespomenuti prihodi </t>
  </si>
  <si>
    <t>Prihodi od prodaje proizvoda i robe te pruženih usluga i prihodi od donacija</t>
  </si>
  <si>
    <t>661</t>
  </si>
  <si>
    <t>Prihodi od prodaje proizvoda i robe te pruženih usluga</t>
  </si>
  <si>
    <t>6614</t>
  </si>
  <si>
    <t>Prihodi od prodaje proizvoda i robe</t>
  </si>
  <si>
    <t>6615</t>
  </si>
  <si>
    <t>Prihodi od pruženih usluga</t>
  </si>
  <si>
    <t>Donacije od pravnih i fizičkih osoba izvan općeg proračuna i povrat donacija po protestiranim jamstvima</t>
  </si>
  <si>
    <t>Tekuće donacije</t>
  </si>
  <si>
    <t>Prihodi iz nadležnog proračuna i od HZZO-a temeljem ugovornih obveza</t>
  </si>
  <si>
    <t>671</t>
  </si>
  <si>
    <t>Prihodi iz nadležnog proračuna za financiranje redovne djelatnosti proračunskih korisnika</t>
  </si>
  <si>
    <t>6711</t>
  </si>
  <si>
    <t>Prihodi iz nadležnog proračuna za financiranje rashoda poslovanja</t>
  </si>
  <si>
    <t>6712</t>
  </si>
  <si>
    <t>Prihodi iz nadležnog proračuna za financiranje rashoda za nabavu nefinancijske imovine</t>
  </si>
  <si>
    <t>68</t>
  </si>
  <si>
    <t>Kazne, upravne mjere i ostali prihodi</t>
  </si>
  <si>
    <t>683</t>
  </si>
  <si>
    <t>Ostali prihodi</t>
  </si>
  <si>
    <t>6831</t>
  </si>
  <si>
    <t>Prihodi od prodaje nefinancijske imovine</t>
  </si>
  <si>
    <t>72</t>
  </si>
  <si>
    <t>Prihodi od prodaje proizvedene dugotrajne imovine</t>
  </si>
  <si>
    <t>722</t>
  </si>
  <si>
    <t>Prihodi od prodaje postrojenja i opreme</t>
  </si>
  <si>
    <t>7221</t>
  </si>
  <si>
    <t>Uredska oprema i namještaj</t>
  </si>
  <si>
    <t>Uređaji, strojevi i oprema za ostale namjene</t>
  </si>
  <si>
    <t>723</t>
  </si>
  <si>
    <t>Prihodi od prodaje prijevoznih sredstava</t>
  </si>
  <si>
    <t>7231</t>
  </si>
  <si>
    <t>Prijevozna sredstva u cestovnom prometu</t>
  </si>
  <si>
    <t>UKUPNO RASHODI</t>
  </si>
  <si>
    <t>Rashodi poslovanja</t>
  </si>
  <si>
    <t>Rashodi za zaposlene</t>
  </si>
  <si>
    <t>Plaće (Bruto)</t>
  </si>
  <si>
    <t>Plaće za redovan rad</t>
  </si>
  <si>
    <t>312</t>
  </si>
  <si>
    <t>Ostali rashodi za zaposlene</t>
  </si>
  <si>
    <t>3121</t>
  </si>
  <si>
    <t>Doprinosi na plaće</t>
  </si>
  <si>
    <t>Doprinosi za obvezno zdravstveno osiguranje</t>
  </si>
  <si>
    <t>Materijalni rashodi</t>
  </si>
  <si>
    <t>Naknade troškova zaposlenima</t>
  </si>
  <si>
    <t>3211</t>
  </si>
  <si>
    <t>Službena putovanja</t>
  </si>
  <si>
    <t>3212</t>
  </si>
  <si>
    <t>Naknade za prijevoz, za rad na terenu i odvojeni život</t>
  </si>
  <si>
    <t>3213</t>
  </si>
  <si>
    <t>Stručno usavršavanje zaposlenika</t>
  </si>
  <si>
    <t>3214</t>
  </si>
  <si>
    <t>Ostale naknade troškova zaposlenima</t>
  </si>
  <si>
    <t>Rashodi za materijal i energiju</t>
  </si>
  <si>
    <t>3221</t>
  </si>
  <si>
    <t>Uredski materijal i ostali materijalni rashodi</t>
  </si>
  <si>
    <t>3222</t>
  </si>
  <si>
    <t>Materijal i sirovine</t>
  </si>
  <si>
    <t>3223</t>
  </si>
  <si>
    <t>Energija</t>
  </si>
  <si>
    <t>3224</t>
  </si>
  <si>
    <t>Materijal i dijelovi za tekuće i investicijsko održavanje</t>
  </si>
  <si>
    <t>3225</t>
  </si>
  <si>
    <t>Sitni inventar i auto gume</t>
  </si>
  <si>
    <t>3227</t>
  </si>
  <si>
    <t>Službena, radna i zaštitna odjeća i obuća</t>
  </si>
  <si>
    <t>Rashodi za usluge</t>
  </si>
  <si>
    <t>3231</t>
  </si>
  <si>
    <t>Usluge telefona, pošte i prijevoza</t>
  </si>
  <si>
    <t>3232</t>
  </si>
  <si>
    <t>Usluge tekućeg i investicijskog održavanja</t>
  </si>
  <si>
    <t>Usluge promidžbe i informiranja</t>
  </si>
  <si>
    <t>3234</t>
  </si>
  <si>
    <t>Komunalne usluge</t>
  </si>
  <si>
    <t>Zakupnine i najamnine</t>
  </si>
  <si>
    <t>Zdravstvene i veterinarske usluge</t>
  </si>
  <si>
    <t>Intelektualne i osobne usluge</t>
  </si>
  <si>
    <t>3238</t>
  </si>
  <si>
    <t>Računalne usluge</t>
  </si>
  <si>
    <t>3239</t>
  </si>
  <si>
    <t>Ostale usluge</t>
  </si>
  <si>
    <t xml:space="preserve">Naknade troškova osobama izvan radnog odnosa </t>
  </si>
  <si>
    <t>Ostali nespomenuti rashodi poslovanja</t>
  </si>
  <si>
    <t>3291</t>
  </si>
  <si>
    <t>Naknade za rad predstavničkih i izvršnih tijela, povjerenstava i slično</t>
  </si>
  <si>
    <t>Premije osiguranja</t>
  </si>
  <si>
    <t>3293</t>
  </si>
  <si>
    <t>Reprezentacija</t>
  </si>
  <si>
    <t>Članarine</t>
  </si>
  <si>
    <t>Pristojbe i naknade</t>
  </si>
  <si>
    <t>3299</t>
  </si>
  <si>
    <t>Financijski rashodi</t>
  </si>
  <si>
    <t>Ostali financijski rashodi</t>
  </si>
  <si>
    <t>3431</t>
  </si>
  <si>
    <t>Bankarske usluge i usluge platnog prometa</t>
  </si>
  <si>
    <t>36</t>
  </si>
  <si>
    <t>Pomoći dane u inozemstvo i unutar općeg proračuna</t>
  </si>
  <si>
    <t>Prijenosi između proračunskog korisnika istog proračuna</t>
  </si>
  <si>
    <t>Rashodi za nabavu nefinancijske imovine</t>
  </si>
  <si>
    <t>Rashodi za nabavu proizvedene dug. imovine</t>
  </si>
  <si>
    <t>421</t>
  </si>
  <si>
    <t>Građevinski objekti</t>
  </si>
  <si>
    <t>4212</t>
  </si>
  <si>
    <t>Poslovni objekti</t>
  </si>
  <si>
    <t>4214</t>
  </si>
  <si>
    <t>Ostali građevinski objekti</t>
  </si>
  <si>
    <t>Postrojenja i oprema</t>
  </si>
  <si>
    <t>4221</t>
  </si>
  <si>
    <t>4223</t>
  </si>
  <si>
    <t>Oprema za održavanje i zaštitu</t>
  </si>
  <si>
    <t>4227</t>
  </si>
  <si>
    <t>423</t>
  </si>
  <si>
    <t>Prijevozna sredstva</t>
  </si>
  <si>
    <t>4231</t>
  </si>
  <si>
    <t>424</t>
  </si>
  <si>
    <t>Knjige, umjetnička djela i ostale izložbene vrijednosti</t>
  </si>
  <si>
    <t>4244</t>
  </si>
  <si>
    <t>Ostale nespomenute izložbene vrijednosti</t>
  </si>
  <si>
    <t>45</t>
  </si>
  <si>
    <t>Rashodi za dodatna ulaganja na nefinancijskoj imovini</t>
  </si>
  <si>
    <t>451</t>
  </si>
  <si>
    <t xml:space="preserve">Dodatna ulaganja na građevinskim objektima </t>
  </si>
  <si>
    <t>4511</t>
  </si>
  <si>
    <t>IZVJEŠTAJ O PRIHODIMA I RASHODIMA PREMA IZVORIMA FINANCIRANJA</t>
  </si>
  <si>
    <t xml:space="preserve">UKUPNO PRIHODI </t>
  </si>
  <si>
    <t>1 Opći prihodi i primici</t>
  </si>
  <si>
    <t>11 Opći prihodi i primici</t>
  </si>
  <si>
    <t>3 Vlastiti prihodi</t>
  </si>
  <si>
    <t>31 Vlastiti prihodi</t>
  </si>
  <si>
    <t>4 Prihodi posebne namjene</t>
  </si>
  <si>
    <t xml:space="preserve">  43 Ostali prihodi za posebne namjene</t>
  </si>
  <si>
    <t>5 Pomoći</t>
  </si>
  <si>
    <t xml:space="preserve">  52 Ostale pomoći</t>
  </si>
  <si>
    <t xml:space="preserve">  56 Fondovi EU</t>
  </si>
  <si>
    <t xml:space="preserve">  563 Europski fond za regionalni razvoj (ERDF)</t>
  </si>
  <si>
    <t xml:space="preserve">6 Donacije </t>
  </si>
  <si>
    <t xml:space="preserve">  61 Donacije</t>
  </si>
  <si>
    <t>7 Prihodi od prodaje ili zamjene nefinancijske imovine i naknade s naslova osiguranja</t>
  </si>
  <si>
    <t xml:space="preserve">  71 Prihodi od prodaje ili zamjene nefinancijske imovine i naknade s naslova osiguranja</t>
  </si>
  <si>
    <t>IZVJEŠTAJ O RASHODIMA PREMA FUNKCIJSKOJ KLASIFIKACIJI</t>
  </si>
  <si>
    <t>05 Zaštita okoliša</t>
  </si>
  <si>
    <t>054 Zaštita bioraznolikosti i krajolika</t>
  </si>
  <si>
    <t xml:space="preserve"> RAČUN FINANCIRANJA</t>
  </si>
  <si>
    <t xml:space="preserve">IZVJEŠTAJ RAČUNA FINANCIRANJA PREMA EKONOMSKOJ KLASIFIKACIJI </t>
  </si>
  <si>
    <t>Primici od financijske imovine i zaduživanja</t>
  </si>
  <si>
    <t>Izdaci za financijsku imovinu i otplate zajmova</t>
  </si>
  <si>
    <t>IZVJEŠTAJ RAČUNA FINANCIRANJA PREMA IZVORIMA FINANCIRANJA</t>
  </si>
  <si>
    <t>UKUPNO PRIMICI</t>
  </si>
  <si>
    <t xml:space="preserve">UKUPNO IZDACI </t>
  </si>
  <si>
    <t>II. POSEBNI DIO</t>
  </si>
  <si>
    <t>IZVJEŠTAJ PO PROGRAMSKOJ KLASIFIKACIJI</t>
  </si>
  <si>
    <t>5=4/3*100</t>
  </si>
  <si>
    <t>NACIONALNI PARKOVI I PARKOVI PRIRODE</t>
  </si>
  <si>
    <t>JAVNA USTANOVA PARK PRIRODE PAPUK</t>
  </si>
  <si>
    <t>Izvor 1</t>
  </si>
  <si>
    <t>Opći proračun</t>
  </si>
  <si>
    <t>Izvor 11</t>
  </si>
  <si>
    <t xml:space="preserve">  Opći prihodi i primici</t>
  </si>
  <si>
    <t>Izvor 3</t>
  </si>
  <si>
    <t>Vlastiti prihodi</t>
  </si>
  <si>
    <t>Izvor 31</t>
  </si>
  <si>
    <t>Izvor 4</t>
  </si>
  <si>
    <t xml:space="preserve">  Ostali prihodi za posebne namjene</t>
  </si>
  <si>
    <t>Izvor 5</t>
  </si>
  <si>
    <t>Pomoći</t>
  </si>
  <si>
    <t>Izvor 52</t>
  </si>
  <si>
    <t xml:space="preserve">  Ostale pomoći</t>
  </si>
  <si>
    <t>Izvor 6</t>
  </si>
  <si>
    <t>Donacije</t>
  </si>
  <si>
    <t>Izvor 61</t>
  </si>
  <si>
    <t xml:space="preserve">  Donacie</t>
  </si>
  <si>
    <t>Izvor 7</t>
  </si>
  <si>
    <t>Prihodi od prodaje ili zamjene nefinancijske imovine</t>
  </si>
  <si>
    <t>Izvor 71</t>
  </si>
  <si>
    <t>34 ZAŠTITA I OČUVANJE PRIRODE I OKOLIŠA</t>
  </si>
  <si>
    <t>PROGRAM  3401 ZAŠTITA PRIRODE</t>
  </si>
  <si>
    <t>A779000 Administracija i upravljanje</t>
  </si>
  <si>
    <t>Izvor: 1 Opći proračun</t>
  </si>
  <si>
    <t>Izvor: 11 Opći prihodi i primici</t>
  </si>
  <si>
    <t>31 Rashodi za zaposlene</t>
  </si>
  <si>
    <t>3111 Plaće za redovan rad</t>
  </si>
  <si>
    <t>3121 Ostali rashodi za zaposlene</t>
  </si>
  <si>
    <t>3132 Doprinosi za obvezno zdravstveno osiguranje</t>
  </si>
  <si>
    <t>32 Materijalni rashodi</t>
  </si>
  <si>
    <t>3211 Službena putovanja</t>
  </si>
  <si>
    <t>3212 Naknade za prijevoz, za rad na terenu i odvojeni život</t>
  </si>
  <si>
    <t>3213 Stručno usavršavanje zaposlenika</t>
  </si>
  <si>
    <t>3221 Uredski materijal i ostali materijalni rashodi</t>
  </si>
  <si>
    <t>3223 Energija</t>
  </si>
  <si>
    <t>3224 Materijal i dijelovi za tekuće i investicijsko održavanje</t>
  </si>
  <si>
    <t>3225 Sitni inventar i auto gume</t>
  </si>
  <si>
    <t>3227 Službena, radna i zaštitna odjeća i obuća</t>
  </si>
  <si>
    <t>3231 Usluge telefona, pošte i prijevoza</t>
  </si>
  <si>
    <t>3232 Usluge tekućeg i investicijskog održavanja</t>
  </si>
  <si>
    <t>3233 Usluge promidžbe i informiranja</t>
  </si>
  <si>
    <t>3234 Komunalne usluge</t>
  </si>
  <si>
    <t>3235 Zakupnine i najamnine</t>
  </si>
  <si>
    <t>3236 Zdravstvene i veterinarske usluge</t>
  </si>
  <si>
    <t>3237 Intelektualne i osobne usluge</t>
  </si>
  <si>
    <t>3238 Računalne usluge</t>
  </si>
  <si>
    <t>3239 Ostale usluge</t>
  </si>
  <si>
    <t>3291 Naknade za rad predstavničkih i izvršnih tijela, povjerenstava i slično</t>
  </si>
  <si>
    <t>3292 Premije osiguranja</t>
  </si>
  <si>
    <t>3294 Članarine</t>
  </si>
  <si>
    <t>3295 Pristojbe i naknade</t>
  </si>
  <si>
    <t>34 Financijski rashodi</t>
  </si>
  <si>
    <t>3431 Bankarske usluge i usluge platnog prometa</t>
  </si>
  <si>
    <t>A779021 Zaštita prirode</t>
  </si>
  <si>
    <t>A779047 ADMINISTRACIJA I UPRAVLJANJE (IZ EVIDENCIJSKIH PRIHODA)</t>
  </si>
  <si>
    <t>Izvor: 3 Vlastiti prihodi</t>
  </si>
  <si>
    <t>Izvor: 31 Vlastiti prihodi</t>
  </si>
  <si>
    <t>3222 Materijal i sirovine</t>
  </si>
  <si>
    <t>3241 Naknade troškova osobama izvan radnog odnosa</t>
  </si>
  <si>
    <t>42 Rashodi za nabavu proizvedene dugotrajne imovine</t>
  </si>
  <si>
    <t>4214 Ostali građevinski objekti</t>
  </si>
  <si>
    <t>4227 Uređaji, strojevi i oprema za ostale namjene</t>
  </si>
  <si>
    <t>Izvor: 4 Prihodi posebne namjene</t>
  </si>
  <si>
    <t>Izvor: 43 Ostali prihodi za posebne namjene</t>
  </si>
  <si>
    <t>3214 Ostale naknade troškova zaposlenima</t>
  </si>
  <si>
    <t>3293 Reprezentacija</t>
  </si>
  <si>
    <t>3299 Ostali nespomenuti rashodi poslovanja</t>
  </si>
  <si>
    <t>36 Pomoći dane u inozemstvo i unutar općeg proračuna</t>
  </si>
  <si>
    <t>3691 Tekući prijenosi između proračunskih korisnika istog proračuna</t>
  </si>
  <si>
    <t>4221 Uredska oprema i namještaj</t>
  </si>
  <si>
    <t>4231 Prijevozna sredstva u cestovnom prometu</t>
  </si>
  <si>
    <t>Izvor: 5 Pomoći</t>
  </si>
  <si>
    <t>Izvor: 52 Ostale pomoći</t>
  </si>
  <si>
    <t>45 Rashodi za dodatna ulaganja na nefinancijskoj imovini</t>
  </si>
  <si>
    <t>4511 Dodatna ulaganja na građevinskim objektima</t>
  </si>
  <si>
    <t>Izvor: 6 Donacije</t>
  </si>
  <si>
    <t>Izvor: 61 Donacije</t>
  </si>
  <si>
    <t>Izvor: 7 Prihodi od prodaje ili zamjene nefinancijske imovine i naknade s naslova osiguranja</t>
  </si>
  <si>
    <t>Izvor: 71 Prihodi od prodaje ili zamjene nefinancijske imovine i naknade s naslova osiguranja</t>
  </si>
  <si>
    <t>7=5/4*100</t>
  </si>
  <si>
    <t>4263</t>
  </si>
  <si>
    <t>Nematerijalna proizvedena imovina</t>
  </si>
  <si>
    <t>Umjetnička, literarna i znanstvena djela</t>
  </si>
  <si>
    <t>3433</t>
  </si>
  <si>
    <t>Zatezne kamate</t>
  </si>
  <si>
    <t xml:space="preserve">  Fondovi EU</t>
  </si>
  <si>
    <t>Izvor 56</t>
  </si>
  <si>
    <t>Izvor 43</t>
  </si>
  <si>
    <t>3433 Zatezne kamate</t>
  </si>
  <si>
    <t>Iznosi u stupcu "OSTVARENJE/IZVRŠENJE 2022." preračunavaju se iz kuna u eure prema fiksnom tečaju konverzije (1 EUR=7,53450 kuna) i po pravilima za preračunavanje i zaokruživanje.</t>
  </si>
  <si>
    <t>Iznosi u stupcima "OSTVARENJE/IZVRŠENJE 2022." i "OSTVARENJE/IZVRŠENJE 2023." iskazuju se na dvije decimale. U stupcima u kojima se iskazuje plan iznosi se iskazuju isključivo bez decimala.</t>
  </si>
  <si>
    <t>Plavo obojane ćelije u stupcima 2-5 imaju upisane formule, u njih se podaci ne unose, nego se izračunavaju temeljem podataka unesenih u bijele ćelije.</t>
  </si>
  <si>
    <t>U stupcima 6 i 7 formule su unesene u sve ćelije (i plavo i bijelo obojane). Izračuni će se pojaviti s unosom podataka u stupce 2-5.</t>
  </si>
  <si>
    <t xml:space="preserve">OSTVARENJE/IZVRŠENJE 
2024. </t>
  </si>
  <si>
    <t xml:space="preserve">OSTVARENJE/ IZVRŠENJE 
2024. </t>
  </si>
  <si>
    <t>366</t>
  </si>
  <si>
    <t>3661</t>
  </si>
  <si>
    <t>3662</t>
  </si>
  <si>
    <t>Tekuće pomoći proračunskim korisnicima drugih proračuna</t>
  </si>
  <si>
    <t>4222</t>
  </si>
  <si>
    <t>Komunikacijska oprema</t>
  </si>
  <si>
    <t>4226</t>
  </si>
  <si>
    <t>Sportska i glazbena oprema</t>
  </si>
  <si>
    <t xml:space="preserve"> IZVRŠENJE 
2024. </t>
  </si>
  <si>
    <t>07810</t>
  </si>
  <si>
    <t xml:space="preserve">4222 Komunikacijska oprema </t>
  </si>
  <si>
    <t xml:space="preserve">4226 Sportska i glazbena oprema </t>
  </si>
  <si>
    <t xml:space="preserve">3661 Tekuće pomoći proračunskim korisnicima drugih proračuna </t>
  </si>
  <si>
    <t xml:space="preserve">3662 Kapitalne pomoći proračunskim korisnicima drugih proračuna </t>
  </si>
  <si>
    <t>4223 Oprema za održavanje i zaštitu</t>
  </si>
  <si>
    <t>Pomoći proračunskim korisnicima drugih proračuna</t>
  </si>
  <si>
    <t>Kapitalne pomoći proračunskim korisnicima drugih proračuna</t>
  </si>
  <si>
    <r>
      <t xml:space="preserve">IZVRŠENJE FINANCIJSKOG PLANA PRORAČUNSKOG KORISNIKA DRŽAVNOG PRORAČUNA
</t>
    </r>
    <r>
      <rPr>
        <b/>
        <sz val="12"/>
        <color theme="1"/>
        <rFont val="Arial"/>
        <family val="2"/>
        <charset val="238"/>
      </rPr>
      <t>ZA 2025. GODINU</t>
    </r>
  </si>
  <si>
    <t xml:space="preserve">OSTVARENJE/IZVRŠENJE 
2025. </t>
  </si>
  <si>
    <t>REBALANS 2025.*</t>
  </si>
  <si>
    <t>TEKUĆI PLAN 2025.*</t>
  </si>
  <si>
    <t xml:space="preserve">OSTVARENJE/ IZVRŠENJE 
2025. </t>
  </si>
  <si>
    <t>Tekuće pomoći od institucija i tijela EU</t>
  </si>
  <si>
    <t>Kapitalne pomoći proračunskim korisnicima iz proračuna koji im nije nadređen</t>
  </si>
  <si>
    <t>Pomoći proračunskim korisnicima iz proračuna koji im nije nadređen</t>
  </si>
  <si>
    <t>3682</t>
  </si>
  <si>
    <t>Kapitalne pomoći temeljem prijenosa EU sredstava</t>
  </si>
  <si>
    <t>Pomoći temeljem prijenosa EU sredstava</t>
  </si>
  <si>
    <t>381</t>
  </si>
  <si>
    <t>383</t>
  </si>
  <si>
    <t xml:space="preserve">Ostali rashodi </t>
  </si>
  <si>
    <t xml:space="preserve">Tekuće donacije u novcu </t>
  </si>
  <si>
    <t xml:space="preserve">Ostale kazne </t>
  </si>
  <si>
    <t>Kazne, penali i naknade štete</t>
  </si>
  <si>
    <t xml:space="preserve">  51 Pomoći EU</t>
  </si>
  <si>
    <t xml:space="preserve"> IZVRŠENJE 
2025. </t>
  </si>
  <si>
    <t xml:space="preserve"> REBALANS 2025.*</t>
  </si>
  <si>
    <t>Izvor 51</t>
  </si>
  <si>
    <t xml:space="preserve">  Pomoći EU</t>
  </si>
  <si>
    <t>Izvor: 51 Pomoći EU</t>
  </si>
  <si>
    <t>3682 Kapitalne pomoći temeljem prijenosa EU sredstava</t>
  </si>
  <si>
    <t xml:space="preserve">38 Ostali rashodi </t>
  </si>
  <si>
    <t xml:space="preserve">3811 Tekuće donacije u novcu </t>
  </si>
  <si>
    <t xml:space="preserve">3835 Ostale kazne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</si>
</sst>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 x14ac:knownFonts="1">
    <font>
      <sz val="11"/>
      <color theme="1"/>
      <name val="Calibri"/>
      <charset val="238"/>
      <scheme val="minor"/>
    </font>
    <font>
      <sz val="10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i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0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11"/>
      <color theme="1"/>
      <name val="Times New Roman"/>
      <family val="1"/>
    </font>
    <font>
      <i/>
      <sz val="10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26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4" fontId="5" fillId="2" borderId="4" xfId="0" applyNumberFormat="1" applyFont="1" applyFill="1" applyBorder="1" applyAlignment="1">
      <alignment horizontal="right" vertical="center" wrapText="1"/>
    </xf>
    <xf numFmtId="0" fontId="7" fillId="0" borderId="4" xfId="0" applyFont="1" applyBorder="1" applyAlignment="1">
      <alignment horizontal="left" wrapText="1"/>
    </xf>
    <xf numFmtId="4" fontId="7" fillId="3" borderId="4" xfId="0" applyNumberFormat="1" applyFont="1" applyFill="1" applyBorder="1" applyAlignment="1">
      <alignment wrapText="1"/>
    </xf>
    <xf numFmtId="4" fontId="7" fillId="3" borderId="4" xfId="0" applyNumberFormat="1" applyFont="1" applyFill="1" applyBorder="1"/>
    <xf numFmtId="0" fontId="7" fillId="3" borderId="4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left" wrapText="1"/>
    </xf>
    <xf numFmtId="4" fontId="1" fillId="3" borderId="4" xfId="0" applyNumberFormat="1" applyFont="1" applyFill="1" applyBorder="1" applyAlignment="1">
      <alignment wrapText="1"/>
    </xf>
    <xf numFmtId="4" fontId="1" fillId="3" borderId="4" xfId="0" applyNumberFormat="1" applyFont="1" applyFill="1" applyBorder="1"/>
    <xf numFmtId="0" fontId="8" fillId="3" borderId="4" xfId="0" applyFont="1" applyFill="1" applyBorder="1" applyAlignment="1">
      <alignment horizontal="left" vertical="center" wrapText="1" indent="1"/>
    </xf>
    <xf numFmtId="0" fontId="9" fillId="3" borderId="4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horizontal="left" wrapText="1"/>
    </xf>
    <xf numFmtId="0" fontId="11" fillId="0" borderId="4" xfId="0" applyFont="1" applyBorder="1" applyAlignment="1">
      <alignment horizontal="left" wrapText="1"/>
    </xf>
    <xf numFmtId="4" fontId="10" fillId="0" borderId="4" xfId="0" applyNumberFormat="1" applyFont="1" applyBorder="1" applyAlignment="1">
      <alignment horizontal="right" wrapText="1"/>
    </xf>
    <xf numFmtId="4" fontId="7" fillId="2" borderId="4" xfId="0" applyNumberFormat="1" applyFont="1" applyFill="1" applyBorder="1" applyAlignment="1">
      <alignment wrapText="1"/>
    </xf>
    <xf numFmtId="4" fontId="7" fillId="2" borderId="4" xfId="0" applyNumberFormat="1" applyFont="1" applyFill="1" applyBorder="1"/>
    <xf numFmtId="0" fontId="12" fillId="0" borderId="0" xfId="0" applyFont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3" fontId="2" fillId="3" borderId="4" xfId="0" applyNumberFormat="1" applyFont="1" applyFill="1" applyBorder="1" applyAlignment="1">
      <alignment horizontal="right"/>
    </xf>
    <xf numFmtId="3" fontId="2" fillId="3" borderId="4" xfId="0" applyNumberFormat="1" applyFont="1" applyFill="1" applyBorder="1" applyAlignment="1">
      <alignment horizontal="right" wrapText="1"/>
    </xf>
    <xf numFmtId="0" fontId="0" fillId="0" borderId="4" xfId="0" applyBorder="1"/>
    <xf numFmtId="0" fontId="6" fillId="0" borderId="0" xfId="0" applyFont="1" applyAlignment="1">
      <alignment vertical="top" wrapText="1"/>
    </xf>
    <xf numFmtId="0" fontId="5" fillId="2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3" fontId="5" fillId="3" borderId="4" xfId="0" applyNumberFormat="1" applyFont="1" applyFill="1" applyBorder="1" applyAlignment="1">
      <alignment horizontal="right"/>
    </xf>
    <xf numFmtId="0" fontId="9" fillId="3" borderId="4" xfId="0" applyFont="1" applyFill="1" applyBorder="1" applyAlignment="1">
      <alignment horizontal="left" vertical="center"/>
    </xf>
    <xf numFmtId="0" fontId="9" fillId="3" borderId="4" xfId="0" applyFont="1" applyFill="1" applyBorder="1" applyAlignment="1">
      <alignment vertical="center" wrapText="1"/>
    </xf>
    <xf numFmtId="0" fontId="14" fillId="0" borderId="0" xfId="0" applyFont="1" applyAlignment="1">
      <alignment vertical="top" wrapText="1"/>
    </xf>
    <xf numFmtId="0" fontId="6" fillId="0" borderId="4" xfId="0" applyFont="1" applyBorder="1"/>
    <xf numFmtId="0" fontId="5" fillId="0" borderId="0" xfId="0" applyFont="1" applyAlignment="1">
      <alignment horizontal="center" vertical="center" wrapText="1"/>
    </xf>
    <xf numFmtId="4" fontId="5" fillId="3" borderId="4" xfId="0" applyNumberFormat="1" applyFont="1" applyFill="1" applyBorder="1"/>
    <xf numFmtId="2" fontId="7" fillId="0" borderId="4" xfId="0" applyNumberFormat="1" applyFont="1" applyBorder="1"/>
    <xf numFmtId="0" fontId="11" fillId="4" borderId="5" xfId="0" applyFont="1" applyFill="1" applyBorder="1" applyAlignment="1">
      <alignment wrapText="1"/>
    </xf>
    <xf numFmtId="4" fontId="9" fillId="3" borderId="4" xfId="0" applyNumberFormat="1" applyFont="1" applyFill="1" applyBorder="1" applyAlignment="1">
      <alignment vertical="center" wrapText="1"/>
    </xf>
    <xf numFmtId="4" fontId="7" fillId="0" borderId="4" xfId="0" applyNumberFormat="1" applyFont="1" applyBorder="1"/>
    <xf numFmtId="0" fontId="15" fillId="3" borderId="4" xfId="0" applyFont="1" applyFill="1" applyBorder="1" applyAlignment="1">
      <alignment horizontal="left" vertical="center" wrapText="1" indent="1"/>
    </xf>
    <xf numFmtId="4" fontId="8" fillId="3" borderId="4" xfId="0" applyNumberFormat="1" applyFont="1" applyFill="1" applyBorder="1" applyAlignment="1">
      <alignment vertical="center" wrapText="1"/>
    </xf>
    <xf numFmtId="4" fontId="1" fillId="0" borderId="4" xfId="0" applyNumberFormat="1" applyFont="1" applyBorder="1"/>
    <xf numFmtId="0" fontId="15" fillId="3" borderId="4" xfId="0" applyFont="1" applyFill="1" applyBorder="1" applyAlignment="1">
      <alignment horizontal="left" vertical="center" wrapText="1"/>
    </xf>
    <xf numFmtId="4" fontId="5" fillId="3" borderId="4" xfId="0" applyNumberFormat="1" applyFont="1" applyFill="1" applyBorder="1" applyAlignment="1">
      <alignment horizontal="right"/>
    </xf>
    <xf numFmtId="4" fontId="7" fillId="0" borderId="3" xfId="0" applyNumberFormat="1" applyFont="1" applyBorder="1" applyAlignment="1">
      <alignment horizontal="right" vertical="center"/>
    </xf>
    <xf numFmtId="4" fontId="1" fillId="0" borderId="4" xfId="0" applyNumberFormat="1" applyFont="1" applyBorder="1" applyAlignment="1">
      <alignment horizontal="right" vertical="center"/>
    </xf>
    <xf numFmtId="0" fontId="7" fillId="0" borderId="0" xfId="0" applyFont="1"/>
    <xf numFmtId="0" fontId="7" fillId="0" borderId="0" xfId="0" applyFont="1" applyAlignment="1">
      <alignment vertical="top" wrapText="1"/>
    </xf>
    <xf numFmtId="0" fontId="17" fillId="0" borderId="0" xfId="0" applyFont="1"/>
    <xf numFmtId="0" fontId="7" fillId="0" borderId="4" xfId="0" applyFont="1" applyBorder="1"/>
    <xf numFmtId="4" fontId="7" fillId="3" borderId="4" xfId="0" applyNumberFormat="1" applyFont="1" applyFill="1" applyBorder="1" applyAlignment="1">
      <alignment horizontal="right"/>
    </xf>
    <xf numFmtId="0" fontId="1" fillId="0" borderId="4" xfId="0" applyFont="1" applyBorder="1"/>
    <xf numFmtId="4" fontId="2" fillId="3" borderId="4" xfId="0" applyNumberFormat="1" applyFont="1" applyFill="1" applyBorder="1" applyAlignment="1">
      <alignment horizontal="right"/>
    </xf>
    <xf numFmtId="0" fontId="13" fillId="2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4" fontId="5" fillId="0" borderId="4" xfId="0" applyNumberFormat="1" applyFont="1" applyBorder="1" applyAlignment="1">
      <alignment horizontal="right"/>
    </xf>
    <xf numFmtId="49" fontId="7" fillId="0" borderId="4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vertical="center"/>
    </xf>
    <xf numFmtId="4" fontId="9" fillId="0" borderId="4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vertical="center"/>
    </xf>
    <xf numFmtId="49" fontId="7" fillId="0" borderId="4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vertical="center"/>
    </xf>
    <xf numFmtId="49" fontId="1" fillId="0" borderId="4" xfId="0" applyNumberFormat="1" applyFont="1" applyBorder="1" applyAlignment="1">
      <alignment horizontal="right" vertical="center"/>
    </xf>
    <xf numFmtId="4" fontId="1" fillId="0" borderId="4" xfId="0" applyNumberFormat="1" applyFont="1" applyBorder="1" applyAlignment="1">
      <alignment vertical="center"/>
    </xf>
    <xf numFmtId="4" fontId="7" fillId="0" borderId="4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vertical="center" wrapText="1"/>
    </xf>
    <xf numFmtId="4" fontId="7" fillId="0" borderId="4" xfId="0" applyNumberFormat="1" applyFont="1" applyBorder="1" applyAlignment="1">
      <alignment horizontal="right"/>
    </xf>
    <xf numFmtId="4" fontId="1" fillId="0" borderId="4" xfId="0" applyNumberFormat="1" applyFont="1" applyBorder="1" applyAlignment="1">
      <alignment horizontal="right"/>
    </xf>
    <xf numFmtId="4" fontId="1" fillId="0" borderId="4" xfId="0" applyNumberFormat="1" applyFont="1" applyBorder="1" applyAlignment="1">
      <alignment horizontal="right" vertical="center" wrapText="1"/>
    </xf>
    <xf numFmtId="4" fontId="7" fillId="0" borderId="4" xfId="0" applyNumberFormat="1" applyFont="1" applyBorder="1" applyAlignment="1">
      <alignment horizontal="right" vertical="center" wrapText="1"/>
    </xf>
    <xf numFmtId="4" fontId="9" fillId="0" borderId="4" xfId="0" applyNumberFormat="1" applyFont="1" applyBorder="1" applyAlignment="1">
      <alignment horizontal="right"/>
    </xf>
    <xf numFmtId="4" fontId="9" fillId="2" borderId="4" xfId="0" applyNumberFormat="1" applyFont="1" applyFill="1" applyBorder="1" applyAlignment="1">
      <alignment horizontal="right" wrapText="1"/>
    </xf>
    <xf numFmtId="4" fontId="8" fillId="0" borderId="4" xfId="0" applyNumberFormat="1" applyFont="1" applyBorder="1" applyAlignment="1">
      <alignment horizontal="right"/>
    </xf>
    <xf numFmtId="4" fontId="9" fillId="2" borderId="4" xfId="0" applyNumberFormat="1" applyFont="1" applyFill="1" applyBorder="1" applyAlignment="1">
      <alignment horizontal="right"/>
    </xf>
    <xf numFmtId="0" fontId="15" fillId="3" borderId="4" xfId="0" quotePrefix="1" applyFont="1" applyFill="1" applyBorder="1" applyAlignment="1">
      <alignment horizontal="left" vertical="center" wrapText="1" indent="1"/>
    </xf>
    <xf numFmtId="4" fontId="18" fillId="3" borderId="4" xfId="0" applyNumberFormat="1" applyFont="1" applyFill="1" applyBorder="1" applyAlignment="1">
      <alignment horizontal="right"/>
    </xf>
    <xf numFmtId="0" fontId="22" fillId="0" borderId="0" xfId="0" applyFont="1" applyAlignment="1">
      <alignment vertical="center" wrapText="1"/>
    </xf>
    <xf numFmtId="0" fontId="23" fillId="0" borderId="0" xfId="0" applyFont="1" applyAlignment="1">
      <alignment horizontal="center" vertical="center" wrapText="1"/>
    </xf>
    <xf numFmtId="0" fontId="24" fillId="0" borderId="0" xfId="0" applyFont="1" applyAlignment="1">
      <alignment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wrapText="1"/>
    </xf>
    <xf numFmtId="0" fontId="23" fillId="3" borderId="6" xfId="0" applyFont="1" applyFill="1" applyBorder="1" applyAlignment="1">
      <alignment horizontal="center" vertical="center" wrapText="1"/>
    </xf>
    <xf numFmtId="0" fontId="21" fillId="3" borderId="6" xfId="0" applyFont="1" applyFill="1" applyBorder="1" applyAlignment="1">
      <alignment horizontal="center" vertical="center"/>
    </xf>
    <xf numFmtId="0" fontId="26" fillId="3" borderId="6" xfId="0" applyFont="1" applyFill="1" applyBorder="1" applyAlignment="1">
      <alignment horizontal="right" vertical="center"/>
    </xf>
    <xf numFmtId="0" fontId="27" fillId="0" borderId="4" xfId="0" quotePrefix="1" applyFont="1" applyBorder="1" applyAlignment="1">
      <alignment horizontal="center" vertical="center" wrapText="1"/>
    </xf>
    <xf numFmtId="0" fontId="28" fillId="0" borderId="4" xfId="0" quotePrefix="1" applyFont="1" applyBorder="1" applyAlignment="1">
      <alignment horizontal="center" vertical="center" wrapText="1"/>
    </xf>
    <xf numFmtId="0" fontId="28" fillId="3" borderId="4" xfId="0" applyFont="1" applyFill="1" applyBorder="1" applyAlignment="1">
      <alignment horizontal="center" vertical="center" wrapText="1"/>
    </xf>
    <xf numFmtId="0" fontId="19" fillId="5" borderId="2" xfId="0" applyFont="1" applyFill="1" applyBorder="1" applyAlignment="1">
      <alignment vertical="center"/>
    </xf>
    <xf numFmtId="0" fontId="20" fillId="5" borderId="1" xfId="0" applyFont="1" applyFill="1" applyBorder="1" applyAlignment="1">
      <alignment horizontal="left" vertical="center"/>
    </xf>
    <xf numFmtId="0" fontId="18" fillId="0" borderId="0" xfId="0" applyFont="1"/>
    <xf numFmtId="0" fontId="27" fillId="3" borderId="4" xfId="0" applyFont="1" applyFill="1" applyBorder="1" applyAlignment="1">
      <alignment horizontal="center" vertical="center" wrapText="1"/>
    </xf>
    <xf numFmtId="0" fontId="28" fillId="0" borderId="4" xfId="0" quotePrefix="1" applyFont="1" applyBorder="1" applyAlignment="1">
      <alignment horizontal="center" vertical="center"/>
    </xf>
    <xf numFmtId="0" fontId="0" fillId="5" borderId="0" xfId="0" applyFill="1"/>
    <xf numFmtId="0" fontId="0" fillId="0" borderId="0" xfId="0" applyAlignment="1">
      <alignment horizontal="left"/>
    </xf>
    <xf numFmtId="0" fontId="0" fillId="5" borderId="0" xfId="0" applyFill="1" applyAlignment="1">
      <alignment horizontal="left"/>
    </xf>
    <xf numFmtId="0" fontId="29" fillId="0" borderId="0" xfId="0" applyFont="1" applyAlignment="1">
      <alignment horizontal="center" vertical="center" wrapText="1"/>
    </xf>
    <xf numFmtId="4" fontId="27" fillId="0" borderId="4" xfId="0" applyNumberFormat="1" applyFont="1" applyBorder="1" applyAlignment="1">
      <alignment horizontal="right"/>
    </xf>
    <xf numFmtId="4" fontId="27" fillId="5" borderId="4" xfId="0" applyNumberFormat="1" applyFont="1" applyFill="1" applyBorder="1" applyAlignment="1">
      <alignment horizontal="right"/>
    </xf>
    <xf numFmtId="4" fontId="27" fillId="5" borderId="4" xfId="0" applyNumberFormat="1" applyFont="1" applyFill="1" applyBorder="1" applyAlignment="1">
      <alignment horizontal="right" wrapText="1"/>
    </xf>
    <xf numFmtId="4" fontId="19" fillId="0" borderId="4" xfId="0" applyNumberFormat="1" applyFont="1" applyBorder="1" applyAlignment="1">
      <alignment vertical="center"/>
    </xf>
    <xf numFmtId="4" fontId="19" fillId="0" borderId="4" xfId="0" applyNumberFormat="1" applyFont="1" applyBorder="1" applyAlignment="1">
      <alignment vertical="center" wrapText="1"/>
    </xf>
    <xf numFmtId="4" fontId="20" fillId="0" borderId="4" xfId="0" applyNumberFormat="1" applyFont="1" applyBorder="1" applyAlignment="1">
      <alignment horizontal="left" vertical="center" wrapText="1"/>
    </xf>
    <xf numFmtId="4" fontId="27" fillId="5" borderId="4" xfId="0" quotePrefix="1" applyNumberFormat="1" applyFont="1" applyFill="1" applyBorder="1" applyAlignment="1">
      <alignment horizontal="left" wrapText="1"/>
    </xf>
    <xf numFmtId="4" fontId="27" fillId="5" borderId="4" xfId="0" applyNumberFormat="1" applyFont="1" applyFill="1" applyBorder="1" applyAlignment="1">
      <alignment horizontal="center" vertical="center" wrapText="1"/>
    </xf>
    <xf numFmtId="4" fontId="18" fillId="0" borderId="4" xfId="0" applyNumberFormat="1" applyFont="1" applyBorder="1" applyAlignment="1">
      <alignment horizontal="right"/>
    </xf>
    <xf numFmtId="4" fontId="18" fillId="0" borderId="4" xfId="0" applyNumberFormat="1" applyFont="1" applyBorder="1" applyAlignment="1">
      <alignment horizontal="right" wrapText="1"/>
    </xf>
    <xf numFmtId="4" fontId="20" fillId="5" borderId="4" xfId="0" applyNumberFormat="1" applyFont="1" applyFill="1" applyBorder="1" applyAlignment="1">
      <alignment vertical="center"/>
    </xf>
    <xf numFmtId="4" fontId="20" fillId="5" borderId="4" xfId="0" applyNumberFormat="1" applyFont="1" applyFill="1" applyBorder="1" applyAlignment="1">
      <alignment vertical="center" wrapText="1"/>
    </xf>
    <xf numFmtId="4" fontId="9" fillId="3" borderId="3" xfId="0" applyNumberFormat="1" applyFont="1" applyFill="1" applyBorder="1" applyAlignment="1">
      <alignment vertical="center" wrapText="1"/>
    </xf>
    <xf numFmtId="4" fontId="8" fillId="3" borderId="3" xfId="0" applyNumberFormat="1" applyFont="1" applyFill="1" applyBorder="1" applyAlignment="1">
      <alignment vertical="center" wrapText="1"/>
    </xf>
    <xf numFmtId="4" fontId="5" fillId="3" borderId="3" xfId="0" applyNumberFormat="1" applyFont="1" applyFill="1" applyBorder="1" applyAlignment="1">
      <alignment horizontal="right"/>
    </xf>
    <xf numFmtId="0" fontId="30" fillId="3" borderId="4" xfId="0" quotePrefix="1" applyFont="1" applyFill="1" applyBorder="1" applyAlignment="1">
      <alignment horizontal="left" vertical="center" wrapText="1" indent="1"/>
    </xf>
    <xf numFmtId="4" fontId="31" fillId="0" borderId="3" xfId="0" applyNumberFormat="1" applyFont="1" applyBorder="1" applyAlignment="1">
      <alignment horizontal="right" vertical="center"/>
    </xf>
    <xf numFmtId="4" fontId="31" fillId="0" borderId="4" xfId="0" applyNumberFormat="1" applyFont="1" applyBorder="1"/>
    <xf numFmtId="0" fontId="31" fillId="0" borderId="0" xfId="0" applyFont="1"/>
    <xf numFmtId="0" fontId="30" fillId="3" borderId="4" xfId="0" applyFont="1" applyFill="1" applyBorder="1" applyAlignment="1">
      <alignment horizontal="left" vertical="center" wrapText="1" indent="1"/>
    </xf>
    <xf numFmtId="0" fontId="30" fillId="3" borderId="4" xfId="0" applyFont="1" applyFill="1" applyBorder="1" applyAlignment="1">
      <alignment horizontal="left" vertical="center" wrapText="1"/>
    </xf>
    <xf numFmtId="4" fontId="32" fillId="0" borderId="3" xfId="0" applyNumberFormat="1" applyFont="1" applyBorder="1" applyAlignment="1">
      <alignment horizontal="right" vertical="center"/>
    </xf>
    <xf numFmtId="0" fontId="31" fillId="0" borderId="0" xfId="0" applyFont="1" applyAlignment="1">
      <alignment vertical="top" wrapText="1"/>
    </xf>
    <xf numFmtId="4" fontId="7" fillId="0" borderId="3" xfId="0" applyNumberFormat="1" applyFont="1" applyBorder="1" applyAlignment="1">
      <alignment horizontal="right"/>
    </xf>
    <xf numFmtId="4" fontId="31" fillId="0" borderId="3" xfId="0" applyNumberFormat="1" applyFont="1" applyBorder="1" applyAlignment="1">
      <alignment horizontal="right"/>
    </xf>
    <xf numFmtId="4" fontId="9" fillId="3" borderId="4" xfId="0" applyNumberFormat="1" applyFont="1" applyFill="1" applyBorder="1" applyAlignment="1">
      <alignment wrapText="1"/>
    </xf>
    <xf numFmtId="4" fontId="9" fillId="3" borderId="3" xfId="0" applyNumberFormat="1" applyFont="1" applyFill="1" applyBorder="1" applyAlignment="1">
      <alignment wrapText="1"/>
    </xf>
    <xf numFmtId="4" fontId="8" fillId="3" borderId="4" xfId="0" applyNumberFormat="1" applyFont="1" applyFill="1" applyBorder="1" applyAlignment="1">
      <alignment wrapText="1"/>
    </xf>
    <xf numFmtId="4" fontId="8" fillId="3" borderId="3" xfId="0" applyNumberFormat="1" applyFont="1" applyFill="1" applyBorder="1" applyAlignment="1">
      <alignment wrapText="1"/>
    </xf>
    <xf numFmtId="0" fontId="27" fillId="2" borderId="4" xfId="0" applyFont="1" applyFill="1" applyBorder="1" applyAlignment="1">
      <alignment horizontal="center" vertical="center" wrapText="1"/>
    </xf>
    <xf numFmtId="0" fontId="28" fillId="2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wrapText="1"/>
    </xf>
    <xf numFmtId="4" fontId="33" fillId="0" borderId="4" xfId="0" applyNumberFormat="1" applyFont="1" applyBorder="1"/>
    <xf numFmtId="0" fontId="31" fillId="0" borderId="4" xfId="0" applyFont="1" applyBorder="1" applyAlignment="1">
      <alignment horizontal="left" wrapText="1"/>
    </xf>
    <xf numFmtId="0" fontId="31" fillId="3" borderId="1" xfId="0" applyFont="1" applyFill="1" applyBorder="1" applyAlignment="1">
      <alignment horizontal="left" vertical="center" wrapText="1"/>
    </xf>
    <xf numFmtId="4" fontId="33" fillId="3" borderId="4" xfId="0" applyNumberFormat="1" applyFont="1" applyFill="1" applyBorder="1" applyAlignment="1">
      <alignment wrapText="1"/>
    </xf>
    <xf numFmtId="4" fontId="20" fillId="0" borderId="4" xfId="0" applyNumberFormat="1" applyFont="1" applyBorder="1" applyAlignment="1">
      <alignment horizontal="right" vertical="center" wrapText="1"/>
    </xf>
    <xf numFmtId="4" fontId="18" fillId="3" borderId="4" xfId="0" applyNumberFormat="1" applyFont="1" applyFill="1" applyBorder="1"/>
    <xf numFmtId="2" fontId="31" fillId="0" borderId="4" xfId="0" applyNumberFormat="1" applyFont="1" applyBorder="1"/>
    <xf numFmtId="3" fontId="18" fillId="0" borderId="4" xfId="0" applyNumberFormat="1" applyFont="1" applyBorder="1" applyAlignment="1">
      <alignment horizontal="right"/>
    </xf>
    <xf numFmtId="3" fontId="27" fillId="5" borderId="4" xfId="0" applyNumberFormat="1" applyFont="1" applyFill="1" applyBorder="1" applyAlignment="1">
      <alignment horizontal="right"/>
    </xf>
    <xf numFmtId="3" fontId="27" fillId="5" borderId="4" xfId="0" applyNumberFormat="1" applyFont="1" applyFill="1" applyBorder="1" applyAlignment="1">
      <alignment horizontal="right" wrapText="1"/>
    </xf>
    <xf numFmtId="3" fontId="27" fillId="0" borderId="4" xfId="0" applyNumberFormat="1" applyFont="1" applyBorder="1" applyAlignment="1">
      <alignment horizontal="right"/>
    </xf>
    <xf numFmtId="3" fontId="27" fillId="5" borderId="4" xfId="0" applyNumberFormat="1" applyFont="1" applyFill="1" applyBorder="1" applyAlignment="1">
      <alignment horizontal="center" vertical="center" wrapText="1"/>
    </xf>
    <xf numFmtId="3" fontId="7" fillId="0" borderId="4" xfId="0" applyNumberFormat="1" applyFont="1" applyBorder="1" applyAlignment="1">
      <alignment horizontal="right"/>
    </xf>
    <xf numFmtId="3" fontId="7" fillId="2" borderId="4" xfId="0" applyNumberFormat="1" applyFont="1" applyFill="1" applyBorder="1" applyAlignment="1">
      <alignment horizontal="right" wrapText="1"/>
    </xf>
    <xf numFmtId="0" fontId="0" fillId="0" borderId="0" xfId="0" applyAlignment="1">
      <alignment horizontal="left" vertical="top"/>
    </xf>
    <xf numFmtId="0" fontId="20" fillId="0" borderId="0" xfId="0" applyFont="1" applyAlignment="1">
      <alignment vertical="top"/>
    </xf>
    <xf numFmtId="3" fontId="7" fillId="3" borderId="4" xfId="0" applyNumberFormat="1" applyFont="1" applyFill="1" applyBorder="1" applyAlignment="1">
      <alignment horizontal="right"/>
    </xf>
    <xf numFmtId="3" fontId="5" fillId="0" borderId="4" xfId="0" applyNumberFormat="1" applyFont="1" applyBorder="1" applyAlignment="1">
      <alignment horizontal="right"/>
    </xf>
    <xf numFmtId="3" fontId="9" fillId="0" borderId="4" xfId="0" applyNumberFormat="1" applyFont="1" applyBorder="1" applyAlignment="1">
      <alignment horizontal="right" vertical="center" wrapText="1"/>
    </xf>
    <xf numFmtId="3" fontId="1" fillId="0" borderId="4" xfId="0" applyNumberFormat="1" applyFont="1" applyBorder="1" applyAlignment="1">
      <alignment horizontal="right" vertical="center"/>
    </xf>
    <xf numFmtId="3" fontId="1" fillId="0" borderId="4" xfId="0" applyNumberFormat="1" applyFont="1" applyBorder="1" applyAlignment="1">
      <alignment vertical="center"/>
    </xf>
    <xf numFmtId="3" fontId="7" fillId="0" borderId="4" xfId="0" applyNumberFormat="1" applyFont="1" applyBorder="1" applyAlignment="1">
      <alignment horizontal="right" vertical="center"/>
    </xf>
    <xf numFmtId="3" fontId="1" fillId="0" borderId="4" xfId="0" applyNumberFormat="1" applyFont="1" applyBorder="1" applyAlignment="1">
      <alignment horizontal="right" vertical="center" wrapText="1"/>
    </xf>
    <xf numFmtId="3" fontId="7" fillId="0" borderId="4" xfId="0" applyNumberFormat="1" applyFont="1" applyBorder="1" applyAlignment="1">
      <alignment horizontal="right" vertical="center" wrapText="1"/>
    </xf>
    <xf numFmtId="3" fontId="20" fillId="3" borderId="4" xfId="0" applyNumberFormat="1" applyFont="1" applyFill="1" applyBorder="1" applyAlignment="1">
      <alignment vertical="center" wrapText="1"/>
    </xf>
    <xf numFmtId="3" fontId="19" fillId="3" borderId="4" xfId="0" applyNumberFormat="1" applyFont="1" applyFill="1" applyBorder="1" applyAlignment="1">
      <alignment vertical="center" wrapText="1"/>
    </xf>
    <xf numFmtId="3" fontId="20" fillId="3" borderId="4" xfId="0" applyNumberFormat="1" applyFont="1" applyFill="1" applyBorder="1" applyAlignment="1">
      <alignment wrapText="1"/>
    </xf>
    <xf numFmtId="3" fontId="19" fillId="3" borderId="4" xfId="0" applyNumberFormat="1" applyFont="1" applyFill="1" applyBorder="1" applyAlignment="1">
      <alignment wrapText="1"/>
    </xf>
    <xf numFmtId="3" fontId="16" fillId="3" borderId="4" xfId="0" applyNumberFormat="1" applyFont="1" applyFill="1" applyBorder="1" applyAlignment="1">
      <alignment vertical="center" wrapText="1"/>
    </xf>
    <xf numFmtId="3" fontId="7" fillId="0" borderId="3" xfId="0" applyNumberFormat="1" applyFont="1" applyBorder="1" applyAlignment="1">
      <alignment horizontal="right" vertical="center"/>
    </xf>
    <xf numFmtId="3" fontId="31" fillId="0" borderId="4" xfId="0" applyNumberFormat="1" applyFont="1" applyBorder="1" applyAlignment="1">
      <alignment horizontal="right" vertical="center"/>
    </xf>
    <xf numFmtId="3" fontId="31" fillId="0" borderId="3" xfId="0" applyNumberFormat="1" applyFont="1" applyBorder="1" applyAlignment="1">
      <alignment horizontal="right" vertical="center"/>
    </xf>
    <xf numFmtId="3" fontId="32" fillId="0" borderId="4" xfId="0" applyNumberFormat="1" applyFont="1" applyBorder="1" applyAlignment="1">
      <alignment horizontal="right" vertical="center"/>
    </xf>
    <xf numFmtId="3" fontId="7" fillId="0" borderId="3" xfId="0" applyNumberFormat="1" applyFont="1" applyBorder="1" applyAlignment="1">
      <alignment horizontal="right"/>
    </xf>
    <xf numFmtId="3" fontId="31" fillId="0" borderId="4" xfId="0" applyNumberFormat="1" applyFont="1" applyBorder="1" applyAlignment="1">
      <alignment horizontal="right"/>
    </xf>
    <xf numFmtId="3" fontId="5" fillId="3" borderId="4" xfId="0" applyNumberFormat="1" applyFont="1" applyFill="1" applyBorder="1"/>
    <xf numFmtId="3" fontId="18" fillId="3" borderId="4" xfId="0" applyNumberFormat="1" applyFont="1" applyFill="1" applyBorder="1"/>
    <xf numFmtId="3" fontId="5" fillId="5" borderId="4" xfId="0" applyNumberFormat="1" applyFont="1" applyFill="1" applyBorder="1" applyAlignment="1">
      <alignment horizontal="right" vertical="center" wrapText="1"/>
    </xf>
    <xf numFmtId="3" fontId="7" fillId="3" borderId="4" xfId="0" applyNumberFormat="1" applyFont="1" applyFill="1" applyBorder="1" applyAlignment="1">
      <alignment wrapText="1"/>
    </xf>
    <xf numFmtId="3" fontId="1" fillId="3" borderId="4" xfId="0" applyNumberFormat="1" applyFont="1" applyFill="1" applyBorder="1" applyAlignment="1">
      <alignment wrapText="1"/>
    </xf>
    <xf numFmtId="3" fontId="10" fillId="0" borderId="4" xfId="0" applyNumberFormat="1" applyFont="1" applyBorder="1" applyAlignment="1">
      <alignment horizontal="right" wrapText="1"/>
    </xf>
    <xf numFmtId="3" fontId="7" fillId="2" borderId="4" xfId="0" applyNumberFormat="1" applyFont="1" applyFill="1" applyBorder="1" applyAlignment="1">
      <alignment wrapText="1"/>
    </xf>
    <xf numFmtId="3" fontId="33" fillId="3" borderId="4" xfId="0" applyNumberFormat="1" applyFont="1" applyFill="1" applyBorder="1" applyAlignment="1">
      <alignment wrapText="1"/>
    </xf>
    <xf numFmtId="0" fontId="5" fillId="0" borderId="4" xfId="0" quotePrefix="1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4" fontId="0" fillId="0" borderId="0" xfId="0" applyNumberFormat="1"/>
    <xf numFmtId="3" fontId="1" fillId="0" borderId="0" xfId="0" applyNumberFormat="1" applyFont="1"/>
    <xf numFmtId="4" fontId="1" fillId="0" borderId="0" xfId="0" applyNumberFormat="1" applyFont="1"/>
    <xf numFmtId="0" fontId="1" fillId="0" borderId="4" xfId="0" applyFont="1" applyBorder="1" applyAlignment="1">
      <alignment horizontal="left"/>
    </xf>
    <xf numFmtId="3" fontId="8" fillId="3" borderId="4" xfId="0" applyNumberFormat="1" applyFont="1" applyFill="1" applyBorder="1" applyAlignment="1">
      <alignment vertical="center" wrapText="1"/>
    </xf>
    <xf numFmtId="4" fontId="7" fillId="0" borderId="4" xfId="0" applyNumberFormat="1" applyFont="1" applyBorder="1" applyAlignment="1">
      <alignment wrapText="1"/>
    </xf>
    <xf numFmtId="0" fontId="22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23" fillId="3" borderId="0" xfId="0" applyFont="1" applyFill="1" applyAlignment="1">
      <alignment horizontal="center" vertical="center" wrapText="1"/>
    </xf>
    <xf numFmtId="0" fontId="27" fillId="0" borderId="4" xfId="0" quotePrefix="1" applyFont="1" applyBorder="1" applyAlignment="1">
      <alignment horizontal="center" vertical="center" wrapText="1"/>
    </xf>
    <xf numFmtId="0" fontId="20" fillId="3" borderId="6" xfId="0" applyFont="1" applyFill="1" applyBorder="1" applyAlignment="1">
      <alignment horizontal="left" vertical="center" wrapText="1"/>
    </xf>
    <xf numFmtId="0" fontId="28" fillId="0" borderId="4" xfId="0" quotePrefix="1" applyFont="1" applyBorder="1" applyAlignment="1">
      <alignment horizontal="center" wrapText="1"/>
    </xf>
    <xf numFmtId="0" fontId="28" fillId="0" borderId="1" xfId="0" quotePrefix="1" applyFont="1" applyBorder="1" applyAlignment="1">
      <alignment horizontal="center" wrapText="1"/>
    </xf>
    <xf numFmtId="0" fontId="20" fillId="0" borderId="1" xfId="0" applyFont="1" applyBorder="1" applyAlignment="1">
      <alignment horizontal="left" vertical="center" wrapText="1"/>
    </xf>
    <xf numFmtId="0" fontId="19" fillId="0" borderId="2" xfId="0" applyFont="1" applyBorder="1" applyAlignment="1">
      <alignment vertical="center" wrapText="1"/>
    </xf>
    <xf numFmtId="0" fontId="19" fillId="0" borderId="2" xfId="0" applyFont="1" applyBorder="1" applyAlignment="1">
      <alignment vertical="center"/>
    </xf>
    <xf numFmtId="0" fontId="20" fillId="0" borderId="1" xfId="0" quotePrefix="1" applyFont="1" applyBorder="1" applyAlignment="1">
      <alignment horizontal="left" vertical="center"/>
    </xf>
    <xf numFmtId="0" fontId="20" fillId="5" borderId="1" xfId="0" applyFont="1" applyFill="1" applyBorder="1" applyAlignment="1">
      <alignment horizontal="left" vertical="center" wrapText="1"/>
    </xf>
    <xf numFmtId="0" fontId="19" fillId="5" borderId="2" xfId="0" applyFont="1" applyFill="1" applyBorder="1" applyAlignment="1">
      <alignment vertical="center" wrapText="1"/>
    </xf>
    <xf numFmtId="0" fontId="19" fillId="5" borderId="2" xfId="0" applyFont="1" applyFill="1" applyBorder="1" applyAlignment="1">
      <alignment vertical="center"/>
    </xf>
    <xf numFmtId="0" fontId="20" fillId="0" borderId="1" xfId="0" quotePrefix="1" applyFont="1" applyBorder="1" applyAlignment="1">
      <alignment horizontal="left" vertical="center" wrapText="1"/>
    </xf>
    <xf numFmtId="0" fontId="20" fillId="5" borderId="1" xfId="0" quotePrefix="1" applyFont="1" applyFill="1" applyBorder="1" applyAlignment="1">
      <alignment horizontal="left" vertical="center" wrapText="1"/>
    </xf>
    <xf numFmtId="0" fontId="23" fillId="3" borderId="7" xfId="0" applyFont="1" applyFill="1" applyBorder="1" applyAlignment="1">
      <alignment horizontal="center" vertical="center" wrapText="1"/>
    </xf>
    <xf numFmtId="0" fontId="20" fillId="3" borderId="0" xfId="0" applyFont="1" applyFill="1" applyAlignment="1">
      <alignment horizontal="left" vertical="center" wrapText="1"/>
    </xf>
    <xf numFmtId="0" fontId="27" fillId="5" borderId="1" xfId="0" quotePrefix="1" applyFont="1" applyFill="1" applyBorder="1" applyAlignment="1">
      <alignment horizontal="left" wrapText="1"/>
    </xf>
    <xf numFmtId="0" fontId="27" fillId="5" borderId="2" xfId="0" quotePrefix="1" applyFont="1" applyFill="1" applyBorder="1" applyAlignment="1">
      <alignment horizontal="left" wrapText="1"/>
    </xf>
    <xf numFmtId="0" fontId="27" fillId="5" borderId="3" xfId="0" quotePrefix="1" applyFont="1" applyFill="1" applyBorder="1" applyAlignment="1">
      <alignment horizontal="left" wrapText="1"/>
    </xf>
    <xf numFmtId="0" fontId="27" fillId="5" borderId="4" xfId="0" quotePrefix="1" applyFont="1" applyFill="1" applyBorder="1" applyAlignment="1">
      <alignment horizontal="left" vertical="center" wrapText="1"/>
    </xf>
    <xf numFmtId="0" fontId="20" fillId="0" borderId="0" xfId="0" applyFont="1" applyAlignment="1">
      <alignment horizontal="left" vertical="top" wrapText="1"/>
    </xf>
    <xf numFmtId="0" fontId="34" fillId="0" borderId="0" xfId="0" applyFont="1" applyAlignment="1">
      <alignment horizontal="left" vertical="top" wrapText="1"/>
    </xf>
    <xf numFmtId="0" fontId="28" fillId="0" borderId="1" xfId="0" quotePrefix="1" applyFont="1" applyBorder="1" applyAlignment="1">
      <alignment horizontal="center" vertical="center" wrapText="1"/>
    </xf>
    <xf numFmtId="0" fontId="28" fillId="0" borderId="2" xfId="0" quotePrefix="1" applyFont="1" applyBorder="1" applyAlignment="1">
      <alignment horizontal="center" vertical="center" wrapText="1"/>
    </xf>
    <xf numFmtId="0" fontId="20" fillId="0" borderId="2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3" borderId="1" xfId="0" applyFont="1" applyFill="1" applyBorder="1" applyAlignment="1">
      <alignment horizontal="left" wrapText="1"/>
    </xf>
    <xf numFmtId="0" fontId="11" fillId="0" borderId="2" xfId="0" applyFont="1" applyBorder="1"/>
    <xf numFmtId="0" fontId="1" fillId="0" borderId="3" xfId="0" applyFont="1" applyBorder="1"/>
    <xf numFmtId="0" fontId="7" fillId="3" borderId="1" xfId="0" applyFont="1" applyFill="1" applyBorder="1" applyAlignment="1">
      <alignment horizontal="left" wrapText="1"/>
    </xf>
    <xf numFmtId="0" fontId="10" fillId="0" borderId="2" xfId="0" applyFont="1" applyBorder="1"/>
    <xf numFmtId="0" fontId="7" fillId="0" borderId="3" xfId="0" applyFont="1" applyBorder="1"/>
    <xf numFmtId="0" fontId="7" fillId="3" borderId="2" xfId="0" applyFont="1" applyFill="1" applyBorder="1" applyAlignment="1">
      <alignment horizontal="left" wrapText="1"/>
    </xf>
    <xf numFmtId="0" fontId="7" fillId="3" borderId="3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 wrapText="1"/>
    </xf>
    <xf numFmtId="0" fontId="7" fillId="2" borderId="2" xfId="0" applyFont="1" applyFill="1" applyBorder="1"/>
    <xf numFmtId="0" fontId="7" fillId="2" borderId="3" xfId="0" applyFont="1" applyFill="1" applyBorder="1"/>
    <xf numFmtId="0" fontId="7" fillId="3" borderId="2" xfId="0" applyFont="1" applyFill="1" applyBorder="1"/>
    <xf numFmtId="0" fontId="1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31" fillId="3" borderId="1" xfId="0" applyFont="1" applyFill="1" applyBorder="1" applyAlignment="1">
      <alignment horizontal="left" wrapText="1"/>
    </xf>
    <xf numFmtId="0" fontId="0" fillId="0" borderId="2" xfId="0" applyBorder="1"/>
    <xf numFmtId="0" fontId="0" fillId="0" borderId="3" xfId="0" applyBorder="1"/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1" fillId="3" borderId="1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left" wrapText="1"/>
    </xf>
    <xf numFmtId="0" fontId="31" fillId="3" borderId="1" xfId="0" applyFont="1" applyFill="1" applyBorder="1" applyAlignment="1">
      <alignment horizontal="left" vertical="center" wrapText="1"/>
    </xf>
    <xf numFmtId="0" fontId="7" fillId="3" borderId="4" xfId="0" applyFont="1" applyFill="1" applyBorder="1" applyAlignment="1">
      <alignment horizontal="left" vertical="center" wrapText="1"/>
    </xf>
    <xf numFmtId="0" fontId="7" fillId="0" borderId="4" xfId="0" applyFont="1" applyBorder="1" applyAlignment="1">
      <alignment horizontal="left" wrapText="1"/>
    </xf>
    <xf numFmtId="0" fontId="1" fillId="3" borderId="4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left" wrapText="1"/>
    </xf>
    <xf numFmtId="2" fontId="7" fillId="3" borderId="4" xfId="0" applyNumberFormat="1" applyFont="1" applyFill="1" applyBorder="1" applyAlignment="1">
      <alignment horizontal="left" vertical="center" wrapText="1"/>
    </xf>
    <xf numFmtId="2" fontId="7" fillId="0" borderId="4" xfId="0" applyNumberFormat="1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wrapText="1"/>
    </xf>
    <xf numFmtId="0" fontId="10" fillId="2" borderId="2" xfId="0" applyFont="1" applyFill="1" applyBorder="1"/>
    <xf numFmtId="2" fontId="31" fillId="3" borderId="1" xfId="0" applyNumberFormat="1" applyFont="1" applyFill="1" applyBorder="1" applyAlignment="1">
      <alignment horizontal="left" wrapText="1"/>
    </xf>
    <xf numFmtId="0" fontId="33" fillId="3" borderId="1" xfId="0" applyFont="1" applyFill="1" applyBorder="1" applyAlignment="1">
      <alignment horizontal="left" wrapText="1"/>
    </xf>
    <xf numFmtId="0" fontId="21" fillId="0" borderId="2" xfId="0" applyFont="1" applyBorder="1"/>
    <xf numFmtId="0" fontId="21" fillId="0" borderId="3" xfId="0" applyFont="1" applyBorder="1"/>
  </cellXfs>
  <cellStyles count="2">
    <cellStyle name="Normalno" xfId="0" builtinId="0"/>
    <cellStyle name="Obično_List4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9524</xdr:colOff>
      <xdr:row>0</xdr:row>
      <xdr:rowOff>28575</xdr:rowOff>
    </xdr:from>
    <xdr:to>
      <xdr:col>11</xdr:col>
      <xdr:colOff>1019174</xdr:colOff>
      <xdr:row>3</xdr:row>
      <xdr:rowOff>43180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74F64-171C-433D-AA11-AC3C472AD9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t="612" b="612"/>
        <a:stretch>
          <a:fillRect/>
        </a:stretch>
      </xdr:blipFill>
      <xdr:spPr>
        <a:xfrm>
          <a:off x="619124" y="28575"/>
          <a:ext cx="12925425" cy="5861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12C82-1308-4A20-B7A2-2D93B114C378}">
  <dimension ref="A5:AW38"/>
  <sheetViews>
    <sheetView topLeftCell="A10" zoomScaleNormal="100" workbookViewId="0">
      <selection activeCell="J16" sqref="J16"/>
    </sheetView>
  </sheetViews>
  <sheetFormatPr defaultRowHeight="15" x14ac:dyDescent="0.25"/>
  <cols>
    <col min="6" max="10" width="25.28515625" customWidth="1"/>
    <col min="11" max="12" width="15.7109375" customWidth="1"/>
    <col min="13" max="13" width="25.28515625" customWidth="1"/>
  </cols>
  <sheetData>
    <row r="5" spans="2:13" ht="71.25" customHeight="1" x14ac:dyDescent="0.25">
      <c r="B5" s="185" t="s">
        <v>320</v>
      </c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81"/>
    </row>
    <row r="6" spans="2:13" ht="18" x14ac:dyDescent="0.25"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82"/>
    </row>
    <row r="7" spans="2:13" ht="15.75" x14ac:dyDescent="0.25">
      <c r="B7" s="184" t="s">
        <v>0</v>
      </c>
      <c r="C7" s="184"/>
      <c r="D7" s="184"/>
      <c r="E7" s="184"/>
      <c r="F7" s="184"/>
      <c r="G7" s="184"/>
      <c r="H7" s="184"/>
      <c r="I7" s="184"/>
      <c r="J7" s="184"/>
      <c r="K7" s="184"/>
      <c r="L7" s="184"/>
      <c r="M7" s="83"/>
    </row>
    <row r="8" spans="2:13" ht="18" x14ac:dyDescent="0.25">
      <c r="B8" s="186"/>
      <c r="C8" s="186"/>
      <c r="D8" s="186"/>
      <c r="E8" s="186"/>
      <c r="F8" s="186"/>
      <c r="G8" s="186"/>
      <c r="H8" s="186"/>
      <c r="I8" s="186"/>
      <c r="J8" s="186"/>
      <c r="K8" s="186"/>
      <c r="L8" s="186"/>
      <c r="M8" s="84"/>
    </row>
    <row r="9" spans="2:13" ht="15.75" x14ac:dyDescent="0.25">
      <c r="B9" s="184" t="s">
        <v>1</v>
      </c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85"/>
    </row>
    <row r="10" spans="2:13" ht="15.75" x14ac:dyDescent="0.25">
      <c r="B10" s="184"/>
      <c r="C10" s="184"/>
      <c r="D10" s="184"/>
      <c r="E10" s="184"/>
      <c r="F10" s="184"/>
      <c r="G10" s="184"/>
      <c r="H10" s="184"/>
      <c r="I10" s="184"/>
      <c r="J10" s="184"/>
      <c r="K10" s="184"/>
      <c r="L10" s="184"/>
      <c r="M10" s="85"/>
    </row>
    <row r="11" spans="2:13" ht="18" x14ac:dyDescent="0.25">
      <c r="B11" s="188" t="s">
        <v>2</v>
      </c>
      <c r="C11" s="188"/>
      <c r="D11" s="188"/>
      <c r="E11" s="188"/>
      <c r="F11" s="188"/>
      <c r="G11" s="86"/>
      <c r="H11" s="87"/>
      <c r="I11" s="87"/>
      <c r="J11" s="87"/>
      <c r="K11" s="88"/>
      <c r="L11" s="88"/>
    </row>
    <row r="12" spans="2:13" ht="25.5" x14ac:dyDescent="0.25">
      <c r="B12" s="187" t="s">
        <v>3</v>
      </c>
      <c r="C12" s="187"/>
      <c r="D12" s="187"/>
      <c r="E12" s="187"/>
      <c r="F12" s="187"/>
      <c r="G12" s="176" t="s">
        <v>301</v>
      </c>
      <c r="H12" s="176" t="s">
        <v>322</v>
      </c>
      <c r="I12" s="176" t="s">
        <v>323</v>
      </c>
      <c r="J12" s="176" t="s">
        <v>321</v>
      </c>
      <c r="K12" s="89" t="s">
        <v>4</v>
      </c>
      <c r="L12" s="89" t="s">
        <v>5</v>
      </c>
    </row>
    <row r="13" spans="2:13" x14ac:dyDescent="0.25">
      <c r="B13" s="189">
        <v>1</v>
      </c>
      <c r="C13" s="189"/>
      <c r="D13" s="189"/>
      <c r="E13" s="189"/>
      <c r="F13" s="190"/>
      <c r="G13" s="90">
        <v>2</v>
      </c>
      <c r="H13" s="91">
        <v>3</v>
      </c>
      <c r="I13" s="91">
        <v>4</v>
      </c>
      <c r="J13" s="91">
        <v>5</v>
      </c>
      <c r="K13" s="91" t="s">
        <v>6</v>
      </c>
      <c r="L13" s="91" t="s">
        <v>287</v>
      </c>
    </row>
    <row r="14" spans="2:13" x14ac:dyDescent="0.25">
      <c r="B14" s="191" t="s">
        <v>7</v>
      </c>
      <c r="C14" s="192"/>
      <c r="D14" s="192"/>
      <c r="E14" s="192"/>
      <c r="F14" s="193"/>
      <c r="G14" s="104">
        <v>1380593.85</v>
      </c>
      <c r="H14" s="140">
        <v>2030649</v>
      </c>
      <c r="I14" s="140">
        <v>2030649</v>
      </c>
      <c r="J14" s="109">
        <v>2891521.78</v>
      </c>
      <c r="K14" s="109">
        <f t="shared" ref="K14:K19" si="0">IF(G14&gt;0,J14/G14*100,"x")</f>
        <v>209.4404360848051</v>
      </c>
      <c r="L14" s="109">
        <f t="shared" ref="L14:L19" si="1">IF(I14&gt;0,J14/I14*100,"x")</f>
        <v>142.39397256739102</v>
      </c>
    </row>
    <row r="15" spans="2:13" x14ac:dyDescent="0.25">
      <c r="B15" s="194" t="s">
        <v>8</v>
      </c>
      <c r="C15" s="193"/>
      <c r="D15" s="193"/>
      <c r="E15" s="193"/>
      <c r="F15" s="193"/>
      <c r="G15" s="104">
        <v>0</v>
      </c>
      <c r="H15" s="140">
        <v>2500</v>
      </c>
      <c r="I15" s="140">
        <v>2500</v>
      </c>
      <c r="J15" s="109">
        <v>244</v>
      </c>
      <c r="K15" s="109" t="str">
        <f t="shared" si="0"/>
        <v>x</v>
      </c>
      <c r="L15" s="109">
        <f t="shared" si="1"/>
        <v>9.76</v>
      </c>
    </row>
    <row r="16" spans="2:13" x14ac:dyDescent="0.25">
      <c r="B16" s="195" t="s">
        <v>9</v>
      </c>
      <c r="C16" s="196"/>
      <c r="D16" s="196"/>
      <c r="E16" s="196"/>
      <c r="F16" s="197"/>
      <c r="G16" s="111">
        <v>1380593.85</v>
      </c>
      <c r="H16" s="141">
        <f>H14+H15</f>
        <v>2033149</v>
      </c>
      <c r="I16" s="141">
        <f>I14+I15</f>
        <v>2033149</v>
      </c>
      <c r="J16" s="102">
        <f>J14+J15</f>
        <v>2891765.78</v>
      </c>
      <c r="K16" s="102">
        <f t="shared" si="0"/>
        <v>209.45810963883403</v>
      </c>
      <c r="L16" s="102">
        <f t="shared" si="1"/>
        <v>142.23088322597113</v>
      </c>
    </row>
    <row r="17" spans="1:49" x14ac:dyDescent="0.25">
      <c r="B17" s="198" t="s">
        <v>10</v>
      </c>
      <c r="C17" s="192"/>
      <c r="D17" s="192"/>
      <c r="E17" s="192"/>
      <c r="F17" s="192"/>
      <c r="G17" s="105">
        <v>1253942.93</v>
      </c>
      <c r="H17" s="140">
        <v>1300023</v>
      </c>
      <c r="I17" s="140">
        <v>1300023</v>
      </c>
      <c r="J17" s="109">
        <v>1573140.5599999998</v>
      </c>
      <c r="K17" s="110">
        <f t="shared" si="0"/>
        <v>125.45551494915321</v>
      </c>
      <c r="L17" s="109">
        <f t="shared" si="1"/>
        <v>121.00867138504472</v>
      </c>
    </row>
    <row r="18" spans="1:49" x14ac:dyDescent="0.25">
      <c r="B18" s="194" t="s">
        <v>11</v>
      </c>
      <c r="C18" s="193"/>
      <c r="D18" s="193"/>
      <c r="E18" s="193"/>
      <c r="F18" s="193"/>
      <c r="G18" s="104">
        <v>26171.69</v>
      </c>
      <c r="H18" s="140">
        <v>838229</v>
      </c>
      <c r="I18" s="140">
        <v>838229</v>
      </c>
      <c r="J18" s="109">
        <v>1276065.94</v>
      </c>
      <c r="K18" s="110">
        <f t="shared" si="0"/>
        <v>4875.7491014145435</v>
      </c>
      <c r="L18" s="109">
        <f t="shared" si="1"/>
        <v>152.23357101698937</v>
      </c>
    </row>
    <row r="19" spans="1:49" x14ac:dyDescent="0.25">
      <c r="B19" s="93" t="s">
        <v>12</v>
      </c>
      <c r="C19" s="92"/>
      <c r="D19" s="92"/>
      <c r="E19" s="92"/>
      <c r="F19" s="92"/>
      <c r="G19" s="111">
        <v>1280114.6199999999</v>
      </c>
      <c r="H19" s="141">
        <f>H17+H18</f>
        <v>2138252</v>
      </c>
      <c r="I19" s="141">
        <f>I17+I18</f>
        <v>2138252</v>
      </c>
      <c r="J19" s="102">
        <f>J17+J18</f>
        <v>2849206.5</v>
      </c>
      <c r="K19" s="102">
        <f t="shared" si="0"/>
        <v>222.574326977064</v>
      </c>
      <c r="L19" s="102">
        <f t="shared" si="1"/>
        <v>133.24933169710587</v>
      </c>
    </row>
    <row r="20" spans="1:49" x14ac:dyDescent="0.25">
      <c r="B20" s="199" t="s">
        <v>13</v>
      </c>
      <c r="C20" s="196"/>
      <c r="D20" s="196"/>
      <c r="E20" s="196"/>
      <c r="F20" s="196"/>
      <c r="G20" s="112">
        <v>100479.23000000021</v>
      </c>
      <c r="H20" s="142">
        <f>H16-H19</f>
        <v>-105103</v>
      </c>
      <c r="I20" s="142">
        <f>I16-I19</f>
        <v>-105103</v>
      </c>
      <c r="J20" s="103">
        <f>J16-J19</f>
        <v>42559.279999999795</v>
      </c>
      <c r="K20" s="103">
        <f>J20/G20*100</f>
        <v>42.356295923047682</v>
      </c>
      <c r="L20" s="102">
        <f>J20/I20*100</f>
        <v>-40.492925986888856</v>
      </c>
    </row>
    <row r="21" spans="1:49" ht="18" x14ac:dyDescent="0.25">
      <c r="B21" s="200"/>
      <c r="C21" s="200"/>
      <c r="D21" s="200"/>
      <c r="E21" s="200"/>
      <c r="F21" s="200"/>
      <c r="G21" s="200"/>
      <c r="H21" s="200"/>
      <c r="I21" s="200"/>
      <c r="J21" s="200"/>
      <c r="K21" s="200"/>
      <c r="L21" s="200"/>
      <c r="M21" s="94"/>
    </row>
    <row r="22" spans="1:49" ht="18" x14ac:dyDescent="0.25">
      <c r="B22" s="201" t="s">
        <v>14</v>
      </c>
      <c r="C22" s="201"/>
      <c r="D22" s="201"/>
      <c r="E22" s="201"/>
      <c r="F22" s="201"/>
      <c r="G22" s="86"/>
      <c r="H22" s="87"/>
      <c r="I22" s="87"/>
      <c r="J22" s="87"/>
      <c r="K22" s="88"/>
      <c r="L22" s="88"/>
      <c r="M22" s="94"/>
    </row>
    <row r="23" spans="1:49" ht="25.5" x14ac:dyDescent="0.25">
      <c r="B23" s="187" t="s">
        <v>3</v>
      </c>
      <c r="C23" s="187"/>
      <c r="D23" s="187"/>
      <c r="E23" s="187"/>
      <c r="F23" s="187"/>
      <c r="G23" s="89" t="s">
        <v>301</v>
      </c>
      <c r="H23" s="177" t="s">
        <v>322</v>
      </c>
      <c r="I23" s="177" t="s">
        <v>323</v>
      </c>
      <c r="J23" s="177" t="s">
        <v>321</v>
      </c>
      <c r="K23" s="95" t="s">
        <v>4</v>
      </c>
      <c r="L23" s="95" t="s">
        <v>5</v>
      </c>
    </row>
    <row r="24" spans="1:49" x14ac:dyDescent="0.25">
      <c r="B24" s="208">
        <v>1</v>
      </c>
      <c r="C24" s="209"/>
      <c r="D24" s="209"/>
      <c r="E24" s="209"/>
      <c r="F24" s="209"/>
      <c r="G24" s="96">
        <v>2</v>
      </c>
      <c r="H24" s="91">
        <v>3</v>
      </c>
      <c r="I24" s="91">
        <v>4</v>
      </c>
      <c r="J24" s="91">
        <v>5</v>
      </c>
      <c r="K24" s="91" t="s">
        <v>6</v>
      </c>
      <c r="L24" s="91" t="s">
        <v>287</v>
      </c>
    </row>
    <row r="25" spans="1:49" ht="15.75" customHeight="1" x14ac:dyDescent="0.25">
      <c r="B25" s="191" t="s">
        <v>15</v>
      </c>
      <c r="C25" s="210"/>
      <c r="D25" s="210"/>
      <c r="E25" s="210"/>
      <c r="F25" s="210"/>
      <c r="G25" s="106"/>
      <c r="H25" s="143"/>
      <c r="I25" s="143"/>
      <c r="J25" s="101"/>
      <c r="K25" s="101" t="str">
        <f>IF(G25&gt;0,J25/G25*100,"x")</f>
        <v>x</v>
      </c>
      <c r="L25" s="101" t="str">
        <f>IF(I25&gt;0,J25/I25*100,"x")</f>
        <v>x</v>
      </c>
    </row>
    <row r="26" spans="1:49" x14ac:dyDescent="0.25">
      <c r="B26" s="191" t="s">
        <v>16</v>
      </c>
      <c r="C26" s="192"/>
      <c r="D26" s="192"/>
      <c r="E26" s="192"/>
      <c r="F26" s="192"/>
      <c r="G26" s="105"/>
      <c r="H26" s="143"/>
      <c r="I26" s="143"/>
      <c r="J26" s="101"/>
      <c r="K26" s="101" t="str">
        <f>IF(G26&gt;0,J26/G26*100,"x")</f>
        <v>x</v>
      </c>
      <c r="L26" s="101" t="str">
        <f>IF(I26&gt;0,J26/I26*100,"x")</f>
        <v>x</v>
      </c>
    </row>
    <row r="27" spans="1:49" ht="15" customHeight="1" x14ac:dyDescent="0.25">
      <c r="B27" s="202" t="s">
        <v>17</v>
      </c>
      <c r="C27" s="203"/>
      <c r="D27" s="203"/>
      <c r="E27" s="203"/>
      <c r="F27" s="204"/>
      <c r="G27" s="107"/>
      <c r="H27" s="144"/>
      <c r="I27" s="144"/>
      <c r="J27" s="108"/>
      <c r="K27" s="108" t="e">
        <f>J27/G27*100</f>
        <v>#DIV/0!</v>
      </c>
      <c r="L27" s="108" t="e">
        <f>J27/I27*100</f>
        <v>#DIV/0!</v>
      </c>
    </row>
    <row r="28" spans="1:49" s="97" customFormat="1" ht="15" customHeight="1" x14ac:dyDescent="0.25">
      <c r="A28"/>
      <c r="B28" s="191" t="s">
        <v>18</v>
      </c>
      <c r="C28" s="192"/>
      <c r="D28" s="192"/>
      <c r="E28" s="192"/>
      <c r="F28" s="192"/>
      <c r="G28" s="137">
        <v>18272</v>
      </c>
      <c r="H28" s="145">
        <v>118750</v>
      </c>
      <c r="I28" s="145">
        <v>118750</v>
      </c>
      <c r="J28" s="75">
        <v>118750</v>
      </c>
      <c r="K28" s="77">
        <f>IF(G28&gt;0,J28/G28*100,"x")</f>
        <v>649.9014886164623</v>
      </c>
      <c r="L28" s="77">
        <f>IF(I28&gt;0,J28/I28*100,"x")</f>
        <v>100</v>
      </c>
      <c r="M28" s="17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</row>
    <row r="29" spans="1:49" s="97" customFormat="1" ht="15" customHeight="1" x14ac:dyDescent="0.25">
      <c r="A29"/>
      <c r="B29" s="191" t="s">
        <v>19</v>
      </c>
      <c r="C29" s="192"/>
      <c r="D29" s="192"/>
      <c r="E29" s="192"/>
      <c r="F29" s="192"/>
      <c r="G29" s="137">
        <v>-118751.23</v>
      </c>
      <c r="H29" s="145">
        <v>-13647</v>
      </c>
      <c r="I29" s="145">
        <v>-13647</v>
      </c>
      <c r="J29" s="75">
        <v>-161309.28</v>
      </c>
      <c r="K29" s="77">
        <f>J29/G29*100</f>
        <v>135.83798668864316</v>
      </c>
      <c r="L29" s="77">
        <f>J29/I29*100</f>
        <v>1182.012750054957</v>
      </c>
      <c r="M29" s="178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</row>
    <row r="30" spans="1:49" s="99" customFormat="1" x14ac:dyDescent="0.25">
      <c r="A30" s="98"/>
      <c r="B30" s="202" t="s">
        <v>20</v>
      </c>
      <c r="C30" s="203"/>
      <c r="D30" s="203"/>
      <c r="E30" s="203"/>
      <c r="F30" s="204"/>
      <c r="G30" s="76">
        <v>-100479.23</v>
      </c>
      <c r="H30" s="146">
        <f>H28+H29</f>
        <v>105103</v>
      </c>
      <c r="I30" s="146">
        <f>I28+I29</f>
        <v>105103</v>
      </c>
      <c r="J30" s="76">
        <f>J28+J29</f>
        <v>-42559.28</v>
      </c>
      <c r="K30" s="78">
        <f>J30/G30*100</f>
        <v>42.356295923047973</v>
      </c>
      <c r="L30" s="78">
        <f>J30/I30*100</f>
        <v>-40.492925986889048</v>
      </c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  <c r="AO30" s="98"/>
      <c r="AP30" s="98"/>
      <c r="AQ30" s="98"/>
      <c r="AR30" s="98"/>
      <c r="AS30" s="98"/>
      <c r="AT30" s="98"/>
      <c r="AU30" s="98"/>
      <c r="AV30" s="98"/>
      <c r="AW30" s="98"/>
    </row>
    <row r="31" spans="1:49" x14ac:dyDescent="0.25">
      <c r="B31" s="205" t="s">
        <v>21</v>
      </c>
      <c r="C31" s="205"/>
      <c r="D31" s="205"/>
      <c r="E31" s="205"/>
      <c r="F31" s="205"/>
      <c r="G31" s="76">
        <v>2.1827872842550278E-10</v>
      </c>
      <c r="H31" s="146">
        <f>H20+H30</f>
        <v>0</v>
      </c>
      <c r="I31" s="146">
        <f>I20+I30</f>
        <v>0</v>
      </c>
      <c r="J31" s="76">
        <f>J20+J30</f>
        <v>-2.0372681319713593E-10</v>
      </c>
      <c r="K31" s="78">
        <f>IF(G31&gt;0,J31/G31*100,"x")</f>
        <v>-93.333333333333329</v>
      </c>
      <c r="L31" s="78" t="str">
        <f>IF(I31&gt;0,J31/I31*100,"x")</f>
        <v>x</v>
      </c>
    </row>
    <row r="33" spans="2:12" ht="34.5" customHeight="1" x14ac:dyDescent="0.25">
      <c r="B33" s="100"/>
      <c r="C33" s="100"/>
      <c r="D33" s="100"/>
      <c r="E33" s="100"/>
      <c r="F33" s="100"/>
      <c r="G33" s="100"/>
      <c r="H33" s="100"/>
      <c r="I33" s="100"/>
      <c r="J33" s="100"/>
      <c r="K33" s="100"/>
      <c r="L33" s="100"/>
    </row>
    <row r="34" spans="2:12" ht="15.75" hidden="1" customHeight="1" x14ac:dyDescent="0.25">
      <c r="B34" s="206" t="s">
        <v>297</v>
      </c>
      <c r="C34" s="206"/>
      <c r="D34" s="206"/>
      <c r="E34" s="206"/>
      <c r="F34" s="206"/>
      <c r="G34" s="206"/>
      <c r="H34" s="206"/>
      <c r="I34" s="206"/>
      <c r="J34" s="206"/>
      <c r="K34" s="206"/>
      <c r="L34" s="206"/>
    </row>
    <row r="35" spans="2:12" ht="14.25" hidden="1" customHeight="1" x14ac:dyDescent="0.25">
      <c r="B35" s="207" t="s">
        <v>298</v>
      </c>
      <c r="C35" s="207"/>
      <c r="D35" s="207"/>
      <c r="E35" s="207"/>
      <c r="F35" s="207"/>
      <c r="G35" s="207"/>
      <c r="H35" s="207"/>
      <c r="I35" s="207"/>
      <c r="J35" s="207"/>
      <c r="K35" s="207"/>
      <c r="L35" s="207"/>
    </row>
    <row r="36" spans="2:12" ht="18.75" hidden="1" customHeight="1" x14ac:dyDescent="0.25">
      <c r="B36" s="148" t="s">
        <v>299</v>
      </c>
      <c r="C36" s="148"/>
      <c r="D36" s="148"/>
      <c r="E36" s="148"/>
      <c r="F36" s="148"/>
      <c r="G36" s="148"/>
      <c r="H36" s="148"/>
      <c r="I36" s="148"/>
      <c r="J36" s="148"/>
      <c r="K36" s="148"/>
      <c r="L36" s="148"/>
    </row>
    <row r="37" spans="2:12" ht="30" hidden="1" customHeight="1" x14ac:dyDescent="0.25">
      <c r="B37" s="148" t="s">
        <v>300</v>
      </c>
      <c r="C37" s="148"/>
      <c r="D37" s="148"/>
      <c r="E37" s="148"/>
      <c r="F37" s="148"/>
      <c r="G37" s="148"/>
      <c r="H37" s="148"/>
      <c r="I37" s="148"/>
      <c r="J37" s="148"/>
      <c r="K37" s="148"/>
      <c r="L37" s="148"/>
    </row>
    <row r="38" spans="2:12" ht="15" customHeight="1" x14ac:dyDescent="0.25">
      <c r="B38" s="147"/>
      <c r="C38" s="147"/>
      <c r="D38" s="147"/>
      <c r="E38" s="147"/>
      <c r="F38" s="147"/>
      <c r="G38" s="147"/>
      <c r="H38" s="147"/>
      <c r="I38" s="147"/>
      <c r="J38" s="147"/>
      <c r="K38" s="147"/>
      <c r="L38" s="147"/>
    </row>
  </sheetData>
  <mergeCells count="28">
    <mergeCell ref="B24:F24"/>
    <mergeCell ref="B25:F25"/>
    <mergeCell ref="B26:F26"/>
    <mergeCell ref="B27:F27"/>
    <mergeCell ref="B28:F28"/>
    <mergeCell ref="B29:F29"/>
    <mergeCell ref="B30:F30"/>
    <mergeCell ref="B31:F31"/>
    <mergeCell ref="B34:L34"/>
    <mergeCell ref="B35:L35"/>
    <mergeCell ref="B23:F23"/>
    <mergeCell ref="B11:F11"/>
    <mergeCell ref="B12:F12"/>
    <mergeCell ref="B13:F13"/>
    <mergeCell ref="B14:F14"/>
    <mergeCell ref="B15:F15"/>
    <mergeCell ref="B16:F16"/>
    <mergeCell ref="B17:F17"/>
    <mergeCell ref="B18:F18"/>
    <mergeCell ref="B20:F20"/>
    <mergeCell ref="B21:L21"/>
    <mergeCell ref="B22:F22"/>
    <mergeCell ref="B10:L10"/>
    <mergeCell ref="B5:L5"/>
    <mergeCell ref="B6:L6"/>
    <mergeCell ref="B7:L7"/>
    <mergeCell ref="B8:L8"/>
    <mergeCell ref="B9:L9"/>
  </mergeCells>
  <pageMargins left="0.70866141732283472" right="0.70866141732283472" top="0.74803149606299213" bottom="0.74803149606299213" header="0.31496062992125984" footer="0.31496062992125984"/>
  <pageSetup paperSize="9" scale="60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34"/>
  <sheetViews>
    <sheetView topLeftCell="B4" zoomScale="90" zoomScaleNormal="90" workbookViewId="0">
      <selection activeCell="O16" sqref="O16"/>
    </sheetView>
  </sheetViews>
  <sheetFormatPr defaultColWidth="9" defaultRowHeight="15" x14ac:dyDescent="0.25"/>
  <cols>
    <col min="2" max="2" width="7.42578125" customWidth="1"/>
    <col min="3" max="3" width="8.42578125" customWidth="1"/>
    <col min="4" max="4" width="11.42578125" customWidth="1"/>
    <col min="5" max="5" width="8.42578125" customWidth="1"/>
    <col min="6" max="6" width="62.85546875" customWidth="1"/>
    <col min="7" max="10" width="25.28515625" customWidth="1"/>
    <col min="11" max="12" width="15.7109375" customWidth="1"/>
  </cols>
  <sheetData>
    <row r="1" spans="1:12" ht="18" x14ac:dyDescent="0.25"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ht="15.75" customHeight="1" x14ac:dyDescent="0.25">
      <c r="B2" s="217" t="s">
        <v>0</v>
      </c>
      <c r="C2" s="217"/>
      <c r="D2" s="217"/>
      <c r="E2" s="217"/>
      <c r="F2" s="217"/>
      <c r="G2" s="217"/>
      <c r="H2" s="217"/>
      <c r="I2" s="217"/>
      <c r="J2" s="217"/>
      <c r="K2" s="217"/>
      <c r="L2" s="217"/>
    </row>
    <row r="3" spans="1:12" ht="18" x14ac:dyDescent="0.25">
      <c r="B3" s="24"/>
      <c r="C3" s="24"/>
      <c r="D3" s="24"/>
      <c r="E3" s="24"/>
      <c r="F3" s="24"/>
      <c r="G3" s="24"/>
      <c r="H3" s="24"/>
      <c r="I3" s="24"/>
      <c r="J3" s="3"/>
      <c r="K3" s="3"/>
      <c r="L3" s="3"/>
    </row>
    <row r="4" spans="1:12" ht="15.75" customHeight="1" x14ac:dyDescent="0.25">
      <c r="B4" s="217" t="s">
        <v>22</v>
      </c>
      <c r="C4" s="217"/>
      <c r="D4" s="217"/>
      <c r="E4" s="217"/>
      <c r="F4" s="217"/>
      <c r="G4" s="217"/>
      <c r="H4" s="217"/>
      <c r="I4" s="217"/>
      <c r="J4" s="217"/>
      <c r="K4" s="217"/>
      <c r="L4" s="217"/>
    </row>
    <row r="5" spans="1:12" ht="18" x14ac:dyDescent="0.25">
      <c r="B5" s="24"/>
      <c r="C5" s="24"/>
      <c r="D5" s="24"/>
      <c r="E5" s="24"/>
      <c r="F5" s="24"/>
      <c r="G5" s="24"/>
      <c r="H5" s="24"/>
      <c r="I5" s="24"/>
      <c r="J5" s="3"/>
      <c r="K5" s="3"/>
      <c r="L5" s="3"/>
    </row>
    <row r="6" spans="1:12" ht="15.75" customHeight="1" x14ac:dyDescent="0.25">
      <c r="B6" s="217" t="s">
        <v>23</v>
      </c>
      <c r="C6" s="217"/>
      <c r="D6" s="217"/>
      <c r="E6" s="217"/>
      <c r="F6" s="217"/>
      <c r="G6" s="217"/>
      <c r="H6" s="217"/>
      <c r="I6" s="217"/>
      <c r="J6" s="217"/>
      <c r="K6" s="217"/>
      <c r="L6" s="217"/>
    </row>
    <row r="7" spans="1:12" ht="18" x14ac:dyDescent="0.25">
      <c r="B7" s="24"/>
      <c r="C7" s="24"/>
      <c r="D7" s="24"/>
      <c r="E7" s="24"/>
      <c r="F7" s="24"/>
      <c r="G7" s="24"/>
      <c r="H7" s="24"/>
      <c r="I7" s="24"/>
      <c r="J7" s="3"/>
      <c r="K7" s="3"/>
      <c r="L7" s="3"/>
    </row>
    <row r="8" spans="1:12" ht="45" customHeight="1" x14ac:dyDescent="0.25">
      <c r="A8" s="52"/>
      <c r="B8" s="211" t="s">
        <v>3</v>
      </c>
      <c r="C8" s="212"/>
      <c r="D8" s="212"/>
      <c r="E8" s="212"/>
      <c r="F8" s="213"/>
      <c r="G8" s="25" t="s">
        <v>302</v>
      </c>
      <c r="H8" s="25" t="s">
        <v>322</v>
      </c>
      <c r="I8" s="25" t="s">
        <v>323</v>
      </c>
      <c r="J8" s="25" t="s">
        <v>324</v>
      </c>
      <c r="K8" s="25" t="s">
        <v>4</v>
      </c>
      <c r="L8" s="25" t="s">
        <v>5</v>
      </c>
    </row>
    <row r="9" spans="1:12" x14ac:dyDescent="0.25">
      <c r="A9" s="52"/>
      <c r="B9" s="211">
        <v>1</v>
      </c>
      <c r="C9" s="212"/>
      <c r="D9" s="212"/>
      <c r="E9" s="212"/>
      <c r="F9" s="213"/>
      <c r="G9" s="25">
        <v>2</v>
      </c>
      <c r="H9" s="25">
        <v>3</v>
      </c>
      <c r="I9" s="25">
        <v>4</v>
      </c>
      <c r="J9" s="25">
        <v>5</v>
      </c>
      <c r="K9" s="25" t="s">
        <v>6</v>
      </c>
      <c r="L9" s="25" t="s">
        <v>287</v>
      </c>
    </row>
    <row r="10" spans="1:12" x14ac:dyDescent="0.25">
      <c r="A10" s="52"/>
      <c r="B10" s="17"/>
      <c r="C10" s="17"/>
      <c r="D10" s="17"/>
      <c r="E10" s="17"/>
      <c r="F10" s="17" t="s">
        <v>24</v>
      </c>
      <c r="G10" s="47">
        <v>1380593.8499999999</v>
      </c>
      <c r="H10" s="32">
        <f>H11+H44</f>
        <v>2033149</v>
      </c>
      <c r="I10" s="32">
        <f>I11+I44</f>
        <v>2033149</v>
      </c>
      <c r="J10" s="47">
        <f>J11+J44</f>
        <v>2891765.78</v>
      </c>
      <c r="K10" s="47">
        <f>J10/G10*100</f>
        <v>209.45810963883406</v>
      </c>
      <c r="L10" s="47">
        <f>J10/H10*100</f>
        <v>142.23088322597113</v>
      </c>
    </row>
    <row r="11" spans="1:12" x14ac:dyDescent="0.25">
      <c r="A11" s="52"/>
      <c r="B11" s="12">
        <v>6</v>
      </c>
      <c r="C11" s="12"/>
      <c r="D11" s="53"/>
      <c r="E11" s="12"/>
      <c r="F11" s="12" t="s">
        <v>25</v>
      </c>
      <c r="G11" s="54">
        <v>1380593.8499999999</v>
      </c>
      <c r="H11" s="149">
        <f>H12+H25+H28+H31+H37+H41</f>
        <v>2030649</v>
      </c>
      <c r="I11" s="149">
        <f>I12+I25+I28+I31+I37+I41</f>
        <v>2030649</v>
      </c>
      <c r="J11" s="42">
        <f>J12+J25+J28+J31+J37+J41</f>
        <v>2891521.78</v>
      </c>
      <c r="K11" s="47">
        <f t="shared" ref="K11:K45" si="0">J11/G11*100</f>
        <v>209.4404360848051</v>
      </c>
      <c r="L11" s="54">
        <f>J11/H11*100</f>
        <v>142.39397256739102</v>
      </c>
    </row>
    <row r="12" spans="1:12" x14ac:dyDescent="0.25">
      <c r="A12" s="52"/>
      <c r="B12" s="12"/>
      <c r="C12" s="12">
        <v>63</v>
      </c>
      <c r="D12" s="53"/>
      <c r="E12" s="12"/>
      <c r="F12" s="12" t="s">
        <v>26</v>
      </c>
      <c r="G12" s="54">
        <v>165623.02000000002</v>
      </c>
      <c r="H12" s="149">
        <v>696667</v>
      </c>
      <c r="I12" s="149">
        <v>696667</v>
      </c>
      <c r="J12" s="54">
        <f>J13+J16+J21+J19</f>
        <v>1545853.67</v>
      </c>
      <c r="K12" s="47">
        <f t="shared" si="0"/>
        <v>933.35677009150049</v>
      </c>
      <c r="L12" s="54">
        <f>J12/H12*100</f>
        <v>221.89276512307887</v>
      </c>
    </row>
    <row r="13" spans="1:12" x14ac:dyDescent="0.25">
      <c r="A13" s="52"/>
      <c r="B13" s="18"/>
      <c r="C13" s="55"/>
      <c r="D13" s="18" t="s">
        <v>27</v>
      </c>
      <c r="E13" s="18"/>
      <c r="F13" s="18" t="s">
        <v>28</v>
      </c>
      <c r="G13" s="56">
        <v>0</v>
      </c>
      <c r="H13" s="26"/>
      <c r="I13" s="26"/>
      <c r="J13" s="56">
        <f>J15+J14</f>
        <v>31877.73</v>
      </c>
      <c r="K13" s="80"/>
      <c r="L13" s="56"/>
    </row>
    <row r="14" spans="1:12" x14ac:dyDescent="0.25">
      <c r="A14" s="52"/>
      <c r="B14" s="18"/>
      <c r="C14" s="55"/>
      <c r="D14" s="18"/>
      <c r="E14" s="18">
        <v>6323</v>
      </c>
      <c r="F14" s="18" t="s">
        <v>325</v>
      </c>
      <c r="G14" s="56">
        <v>0</v>
      </c>
      <c r="H14" s="26"/>
      <c r="I14" s="26"/>
      <c r="J14" s="56">
        <v>31877.73</v>
      </c>
      <c r="K14" s="80"/>
      <c r="L14" s="56"/>
    </row>
    <row r="15" spans="1:12" x14ac:dyDescent="0.25">
      <c r="A15" s="52"/>
      <c r="B15" s="18"/>
      <c r="C15" s="55"/>
      <c r="D15" s="55"/>
      <c r="E15" s="18" t="s">
        <v>29</v>
      </c>
      <c r="F15" s="18" t="s">
        <v>30</v>
      </c>
      <c r="G15" s="56">
        <v>0</v>
      </c>
      <c r="H15" s="26"/>
      <c r="I15" s="26"/>
      <c r="J15" s="45">
        <v>0</v>
      </c>
      <c r="K15" s="80"/>
      <c r="L15" s="56"/>
    </row>
    <row r="16" spans="1:12" x14ac:dyDescent="0.25">
      <c r="A16" s="52"/>
      <c r="B16" s="18"/>
      <c r="C16" s="55"/>
      <c r="D16" s="18" t="s">
        <v>31</v>
      </c>
      <c r="E16" s="18"/>
      <c r="F16" s="18" t="s">
        <v>32</v>
      </c>
      <c r="G16" s="56">
        <v>56410.67</v>
      </c>
      <c r="H16" s="26"/>
      <c r="I16" s="26"/>
      <c r="J16" s="56">
        <f t="shared" ref="J16" si="1">J17+J18</f>
        <v>30520.079999999998</v>
      </c>
      <c r="K16" s="80"/>
      <c r="L16" s="56"/>
    </row>
    <row r="17" spans="1:12" x14ac:dyDescent="0.25">
      <c r="A17" s="52"/>
      <c r="B17" s="18"/>
      <c r="C17" s="55"/>
      <c r="D17" s="55"/>
      <c r="E17" s="18" t="s">
        <v>33</v>
      </c>
      <c r="F17" s="18" t="s">
        <v>34</v>
      </c>
      <c r="G17" s="56">
        <v>56410.67</v>
      </c>
      <c r="H17" s="26"/>
      <c r="I17" s="26"/>
      <c r="J17" s="45">
        <v>6965.12</v>
      </c>
      <c r="K17" s="80"/>
      <c r="L17" s="56"/>
    </row>
    <row r="18" spans="1:12" x14ac:dyDescent="0.25">
      <c r="A18" s="52"/>
      <c r="B18" s="18"/>
      <c r="C18" s="55"/>
      <c r="D18" s="55"/>
      <c r="E18" s="18" t="s">
        <v>35</v>
      </c>
      <c r="F18" s="18" t="s">
        <v>36</v>
      </c>
      <c r="G18" s="56">
        <v>0</v>
      </c>
      <c r="H18" s="26"/>
      <c r="I18" s="26"/>
      <c r="J18" s="45">
        <v>23554.959999999999</v>
      </c>
      <c r="K18" s="80"/>
      <c r="L18" s="56"/>
    </row>
    <row r="19" spans="1:12" x14ac:dyDescent="0.25">
      <c r="A19" s="52"/>
      <c r="B19" s="18"/>
      <c r="C19" s="55"/>
      <c r="D19" s="181">
        <v>636</v>
      </c>
      <c r="E19" s="18"/>
      <c r="F19" s="18" t="s">
        <v>327</v>
      </c>
      <c r="G19" s="56"/>
      <c r="H19" s="26"/>
      <c r="I19" s="26"/>
      <c r="J19" s="45">
        <f>J20</f>
        <v>73788.75</v>
      </c>
      <c r="K19" s="80"/>
      <c r="L19" s="56"/>
    </row>
    <row r="20" spans="1:12" ht="25.5" x14ac:dyDescent="0.25">
      <c r="A20" s="52"/>
      <c r="B20" s="18"/>
      <c r="C20" s="55"/>
      <c r="D20" s="55"/>
      <c r="E20" s="18">
        <v>6362</v>
      </c>
      <c r="F20" s="18" t="s">
        <v>326</v>
      </c>
      <c r="G20" s="56"/>
      <c r="H20" s="26"/>
      <c r="I20" s="26"/>
      <c r="J20" s="45">
        <v>73788.75</v>
      </c>
      <c r="K20" s="80"/>
      <c r="L20" s="56"/>
    </row>
    <row r="21" spans="1:12" x14ac:dyDescent="0.25">
      <c r="A21" s="52"/>
      <c r="B21" s="18"/>
      <c r="C21" s="55"/>
      <c r="D21" s="18" t="s">
        <v>37</v>
      </c>
      <c r="E21" s="18"/>
      <c r="F21" s="18" t="s">
        <v>38</v>
      </c>
      <c r="G21" s="56">
        <v>109212.35</v>
      </c>
      <c r="H21" s="26"/>
      <c r="I21" s="26"/>
      <c r="J21" s="56">
        <f t="shared" ref="J21" si="2">J22+J23+J24</f>
        <v>1409667.1099999999</v>
      </c>
      <c r="K21" s="80"/>
      <c r="L21" s="56"/>
    </row>
    <row r="22" spans="1:12" x14ac:dyDescent="0.25">
      <c r="A22" s="52"/>
      <c r="B22" s="18"/>
      <c r="C22" s="55"/>
      <c r="D22" s="55"/>
      <c r="E22" s="18" t="s">
        <v>39</v>
      </c>
      <c r="F22" s="18" t="s">
        <v>40</v>
      </c>
      <c r="G22" s="56">
        <v>1990</v>
      </c>
      <c r="H22" s="26"/>
      <c r="I22" s="26"/>
      <c r="J22" s="45">
        <v>5750.01</v>
      </c>
      <c r="K22" s="80"/>
      <c r="L22" s="56"/>
    </row>
    <row r="23" spans="1:12" x14ac:dyDescent="0.25">
      <c r="A23" s="52"/>
      <c r="B23" s="18"/>
      <c r="C23" s="55"/>
      <c r="D23" s="55"/>
      <c r="E23" s="18" t="s">
        <v>41</v>
      </c>
      <c r="F23" s="18" t="s">
        <v>42</v>
      </c>
      <c r="G23" s="56">
        <v>25811.599999999999</v>
      </c>
      <c r="H23" s="26"/>
      <c r="I23" s="26"/>
      <c r="J23" s="45">
        <v>449667.15</v>
      </c>
      <c r="K23" s="80"/>
      <c r="L23" s="56"/>
    </row>
    <row r="24" spans="1:12" ht="25.5" x14ac:dyDescent="0.25">
      <c r="A24" s="52"/>
      <c r="B24" s="18"/>
      <c r="C24" s="55"/>
      <c r="D24" s="55"/>
      <c r="E24" s="18" t="s">
        <v>43</v>
      </c>
      <c r="F24" s="18" t="s">
        <v>44</v>
      </c>
      <c r="G24" s="56">
        <v>81410.75</v>
      </c>
      <c r="H24" s="26"/>
      <c r="I24" s="26"/>
      <c r="J24" s="45">
        <v>954249.95</v>
      </c>
      <c r="K24" s="80"/>
      <c r="L24" s="56"/>
    </row>
    <row r="25" spans="1:12" x14ac:dyDescent="0.25">
      <c r="A25" s="52"/>
      <c r="B25" s="17"/>
      <c r="C25" s="17" t="s">
        <v>45</v>
      </c>
      <c r="D25" s="53"/>
      <c r="E25" s="17"/>
      <c r="F25" s="17" t="s">
        <v>46</v>
      </c>
      <c r="G25" s="47">
        <v>6.49</v>
      </c>
      <c r="H25" s="32">
        <v>20</v>
      </c>
      <c r="I25" s="32">
        <v>20</v>
      </c>
      <c r="J25" s="47">
        <f>J26</f>
        <v>17.71</v>
      </c>
      <c r="K25" s="47">
        <f t="shared" si="0"/>
        <v>272.88135593220335</v>
      </c>
      <c r="L25" s="47">
        <f>J25/H25*100</f>
        <v>88.550000000000011</v>
      </c>
    </row>
    <row r="26" spans="1:12" x14ac:dyDescent="0.25">
      <c r="A26" s="52"/>
      <c r="B26" s="18"/>
      <c r="C26" s="55"/>
      <c r="D26" s="18" t="s">
        <v>47</v>
      </c>
      <c r="E26" s="18"/>
      <c r="F26" s="18" t="s">
        <v>48</v>
      </c>
      <c r="G26" s="56">
        <v>6.49</v>
      </c>
      <c r="H26" s="26"/>
      <c r="I26" s="26"/>
      <c r="J26" s="56">
        <f>J27</f>
        <v>17.71</v>
      </c>
      <c r="K26" s="80"/>
      <c r="L26" s="56"/>
    </row>
    <row r="27" spans="1:12" x14ac:dyDescent="0.25">
      <c r="A27" s="52"/>
      <c r="B27" s="18"/>
      <c r="C27" s="55"/>
      <c r="D27" s="55"/>
      <c r="E27" s="18" t="s">
        <v>49</v>
      </c>
      <c r="F27" s="18" t="s">
        <v>50</v>
      </c>
      <c r="G27" s="56">
        <v>6.49</v>
      </c>
      <c r="H27" s="26"/>
      <c r="I27" s="26"/>
      <c r="J27" s="45">
        <v>17.71</v>
      </c>
      <c r="K27" s="80"/>
      <c r="L27" s="56"/>
    </row>
    <row r="28" spans="1:12" ht="25.5" x14ac:dyDescent="0.25">
      <c r="A28" s="52"/>
      <c r="B28" s="17"/>
      <c r="C28" s="17">
        <v>65</v>
      </c>
      <c r="D28" s="53"/>
      <c r="E28" s="17"/>
      <c r="F28" s="17" t="s">
        <v>51</v>
      </c>
      <c r="G28" s="47">
        <v>235698.18</v>
      </c>
      <c r="H28" s="32">
        <v>218900</v>
      </c>
      <c r="I28" s="32">
        <v>218900</v>
      </c>
      <c r="J28" s="47">
        <f>J29</f>
        <v>266094.25</v>
      </c>
      <c r="K28" s="47">
        <f t="shared" si="0"/>
        <v>112.8961835852954</v>
      </c>
      <c r="L28" s="47">
        <f>J28/H28*100</f>
        <v>121.5597304705345</v>
      </c>
    </row>
    <row r="29" spans="1:12" x14ac:dyDescent="0.25">
      <c r="A29" s="52"/>
      <c r="B29" s="18"/>
      <c r="C29" s="55"/>
      <c r="D29" s="18">
        <v>652</v>
      </c>
      <c r="E29" s="18"/>
      <c r="F29" s="18" t="s">
        <v>52</v>
      </c>
      <c r="G29" s="56">
        <v>235698.18</v>
      </c>
      <c r="H29" s="26"/>
      <c r="I29" s="26"/>
      <c r="J29" s="56">
        <f>J30</f>
        <v>266094.25</v>
      </c>
      <c r="K29" s="80"/>
      <c r="L29" s="56"/>
    </row>
    <row r="30" spans="1:12" x14ac:dyDescent="0.25">
      <c r="A30" s="52"/>
      <c r="B30" s="18"/>
      <c r="C30" s="55"/>
      <c r="D30" s="55"/>
      <c r="E30" s="18">
        <v>6526</v>
      </c>
      <c r="F30" s="18" t="s">
        <v>53</v>
      </c>
      <c r="G30" s="56">
        <v>235698.18</v>
      </c>
      <c r="H30" s="26"/>
      <c r="I30" s="26"/>
      <c r="J30" s="45">
        <v>266094.25</v>
      </c>
      <c r="K30" s="80"/>
      <c r="L30" s="56"/>
    </row>
    <row r="31" spans="1:12" ht="25.5" x14ac:dyDescent="0.25">
      <c r="A31" s="52"/>
      <c r="B31" s="17"/>
      <c r="C31" s="17">
        <v>66</v>
      </c>
      <c r="D31" s="53"/>
      <c r="E31" s="17"/>
      <c r="F31" s="17" t="s">
        <v>54</v>
      </c>
      <c r="G31" s="47">
        <v>153239.88</v>
      </c>
      <c r="H31" s="32">
        <v>157692</v>
      </c>
      <c r="I31" s="32">
        <v>157692</v>
      </c>
      <c r="J31" s="47">
        <f t="shared" ref="J31" si="3">J32+J35</f>
        <v>141907.54999999999</v>
      </c>
      <c r="K31" s="47">
        <f t="shared" si="0"/>
        <v>92.604842812458472</v>
      </c>
      <c r="L31" s="47">
        <f>J31/H31*100</f>
        <v>89.990329249422913</v>
      </c>
    </row>
    <row r="32" spans="1:12" x14ac:dyDescent="0.25">
      <c r="A32" s="52"/>
      <c r="B32" s="18"/>
      <c r="C32" s="55"/>
      <c r="D32" s="18" t="s">
        <v>55</v>
      </c>
      <c r="E32" s="18"/>
      <c r="F32" s="18" t="s">
        <v>56</v>
      </c>
      <c r="G32" s="56">
        <v>149037.6</v>
      </c>
      <c r="H32" s="26"/>
      <c r="I32" s="26"/>
      <c r="J32" s="56">
        <f t="shared" ref="J32" si="4">J33+J34</f>
        <v>138669.51999999999</v>
      </c>
      <c r="K32" s="80"/>
      <c r="L32" s="56"/>
    </row>
    <row r="33" spans="1:12" x14ac:dyDescent="0.25">
      <c r="A33" s="52"/>
      <c r="B33" s="18"/>
      <c r="C33" s="55"/>
      <c r="D33" s="55"/>
      <c r="E33" s="18" t="s">
        <v>57</v>
      </c>
      <c r="F33" s="18" t="s">
        <v>58</v>
      </c>
      <c r="G33" s="56">
        <v>56405.78</v>
      </c>
      <c r="H33" s="26"/>
      <c r="I33" s="26"/>
      <c r="J33" s="45">
        <v>49430.99</v>
      </c>
      <c r="K33" s="80"/>
      <c r="L33" s="56"/>
    </row>
    <row r="34" spans="1:12" x14ac:dyDescent="0.25">
      <c r="A34" s="52"/>
      <c r="B34" s="18"/>
      <c r="C34" s="55"/>
      <c r="D34" s="55"/>
      <c r="E34" s="18" t="s">
        <v>59</v>
      </c>
      <c r="F34" s="18" t="s">
        <v>60</v>
      </c>
      <c r="G34" s="56">
        <v>92631.82</v>
      </c>
      <c r="H34" s="26"/>
      <c r="I34" s="26"/>
      <c r="J34" s="45">
        <v>89238.53</v>
      </c>
      <c r="K34" s="80"/>
      <c r="L34" s="56"/>
    </row>
    <row r="35" spans="1:12" ht="25.5" x14ac:dyDescent="0.25">
      <c r="A35" s="52"/>
      <c r="B35" s="18"/>
      <c r="C35" s="55"/>
      <c r="D35" s="18">
        <v>663</v>
      </c>
      <c r="E35" s="18"/>
      <c r="F35" s="18" t="s">
        <v>61</v>
      </c>
      <c r="G35" s="56">
        <v>4202.28</v>
      </c>
      <c r="H35" s="26"/>
      <c r="I35" s="26"/>
      <c r="J35" s="56">
        <f t="shared" ref="J35" si="5">J36</f>
        <v>3238.03</v>
      </c>
      <c r="K35" s="80"/>
      <c r="L35" s="56"/>
    </row>
    <row r="36" spans="1:12" x14ac:dyDescent="0.25">
      <c r="A36" s="52"/>
      <c r="B36" s="18"/>
      <c r="C36" s="55"/>
      <c r="D36" s="55"/>
      <c r="E36" s="18">
        <v>6631</v>
      </c>
      <c r="F36" s="18" t="s">
        <v>62</v>
      </c>
      <c r="G36" s="56">
        <v>4202.28</v>
      </c>
      <c r="H36" s="26"/>
      <c r="I36" s="26"/>
      <c r="J36" s="45">
        <v>3238.03</v>
      </c>
      <c r="K36" s="80"/>
      <c r="L36" s="56"/>
    </row>
    <row r="37" spans="1:12" ht="25.5" x14ac:dyDescent="0.25">
      <c r="A37" s="52"/>
      <c r="B37" s="17"/>
      <c r="C37" s="17">
        <v>67</v>
      </c>
      <c r="D37" s="53"/>
      <c r="E37" s="17"/>
      <c r="F37" s="17" t="s">
        <v>63</v>
      </c>
      <c r="G37" s="47">
        <v>825989.1</v>
      </c>
      <c r="H37" s="32">
        <v>955370</v>
      </c>
      <c r="I37" s="32">
        <v>955370</v>
      </c>
      <c r="J37" s="47">
        <f t="shared" ref="J37" si="6">J38</f>
        <v>936714.14</v>
      </c>
      <c r="K37" s="47">
        <f t="shared" si="0"/>
        <v>113.40514541898918</v>
      </c>
      <c r="L37" s="47">
        <f>J37/H37*100</f>
        <v>98.047263363932302</v>
      </c>
    </row>
    <row r="38" spans="1:12" ht="25.5" x14ac:dyDescent="0.25">
      <c r="A38" s="52"/>
      <c r="B38" s="18"/>
      <c r="C38" s="55"/>
      <c r="D38" s="18" t="s">
        <v>64</v>
      </c>
      <c r="E38" s="18"/>
      <c r="F38" s="18" t="s">
        <v>65</v>
      </c>
      <c r="G38" s="56">
        <v>825989.1</v>
      </c>
      <c r="H38" s="26"/>
      <c r="I38" s="26"/>
      <c r="J38" s="56">
        <f t="shared" ref="J38" si="7">J39+J40</f>
        <v>936714.14</v>
      </c>
      <c r="K38" s="80"/>
      <c r="L38" s="56"/>
    </row>
    <row r="39" spans="1:12" x14ac:dyDescent="0.25">
      <c r="A39" s="52"/>
      <c r="B39" s="18"/>
      <c r="C39" s="55"/>
      <c r="D39" s="55"/>
      <c r="E39" s="18" t="s">
        <v>66</v>
      </c>
      <c r="F39" s="18" t="s">
        <v>67</v>
      </c>
      <c r="G39" s="56">
        <v>825989.1</v>
      </c>
      <c r="H39" s="26"/>
      <c r="I39" s="26"/>
      <c r="J39" s="45">
        <v>936714.14</v>
      </c>
      <c r="K39" s="80"/>
      <c r="L39" s="56"/>
    </row>
    <row r="40" spans="1:12" ht="25.5" x14ac:dyDescent="0.25">
      <c r="A40" s="52"/>
      <c r="B40" s="18"/>
      <c r="C40" s="55"/>
      <c r="D40" s="55"/>
      <c r="E40" s="18" t="s">
        <v>68</v>
      </c>
      <c r="F40" s="18" t="s">
        <v>69</v>
      </c>
      <c r="G40" s="56">
        <v>0</v>
      </c>
      <c r="H40" s="26"/>
      <c r="I40" s="26"/>
      <c r="J40" s="45">
        <v>0</v>
      </c>
      <c r="K40" s="80"/>
      <c r="L40" s="56"/>
    </row>
    <row r="41" spans="1:12" x14ac:dyDescent="0.25">
      <c r="A41" s="52"/>
      <c r="B41" s="17"/>
      <c r="C41" s="17" t="s">
        <v>70</v>
      </c>
      <c r="D41" s="53"/>
      <c r="E41" s="17"/>
      <c r="F41" s="17" t="s">
        <v>71</v>
      </c>
      <c r="G41" s="47">
        <v>37.18</v>
      </c>
      <c r="H41" s="32">
        <v>2000</v>
      </c>
      <c r="I41" s="32">
        <v>2000</v>
      </c>
      <c r="J41" s="47">
        <f>J42</f>
        <v>934.46</v>
      </c>
      <c r="K41" s="47">
        <f t="shared" si="0"/>
        <v>2513.3405056481979</v>
      </c>
      <c r="L41" s="47">
        <f>J41/H41*100</f>
        <v>46.723000000000006</v>
      </c>
    </row>
    <row r="42" spans="1:12" x14ac:dyDescent="0.25">
      <c r="A42" s="52"/>
      <c r="B42" s="18"/>
      <c r="C42" s="55"/>
      <c r="D42" s="18" t="s">
        <v>72</v>
      </c>
      <c r="E42" s="18"/>
      <c r="F42" s="18" t="s">
        <v>73</v>
      </c>
      <c r="G42" s="56">
        <v>37.18</v>
      </c>
      <c r="H42" s="26"/>
      <c r="I42" s="26"/>
      <c r="J42" s="56">
        <f>J43</f>
        <v>934.46</v>
      </c>
      <c r="K42" s="80"/>
      <c r="L42" s="56"/>
    </row>
    <row r="43" spans="1:12" x14ac:dyDescent="0.25">
      <c r="A43" s="52"/>
      <c r="B43" s="18"/>
      <c r="C43" s="55"/>
      <c r="D43" s="55"/>
      <c r="E43" s="18" t="s">
        <v>74</v>
      </c>
      <c r="F43" s="18" t="s">
        <v>73</v>
      </c>
      <c r="G43" s="56">
        <v>37.18</v>
      </c>
      <c r="H43" s="26"/>
      <c r="I43" s="26"/>
      <c r="J43" s="45">
        <v>934.46</v>
      </c>
      <c r="K43" s="80"/>
      <c r="L43" s="56"/>
    </row>
    <row r="44" spans="1:12" x14ac:dyDescent="0.25">
      <c r="A44" s="52"/>
      <c r="B44" s="17">
        <v>7</v>
      </c>
      <c r="C44" s="17"/>
      <c r="D44" s="53"/>
      <c r="E44" s="17"/>
      <c r="F44" s="17" t="s">
        <v>75</v>
      </c>
      <c r="G44" s="47">
        <v>0</v>
      </c>
      <c r="H44" s="32">
        <f>H45</f>
        <v>2500</v>
      </c>
      <c r="I44" s="32">
        <f>I45</f>
        <v>2500</v>
      </c>
      <c r="J44" s="42">
        <f t="shared" ref="J44" si="8">J45</f>
        <v>244</v>
      </c>
      <c r="K44" s="47" t="e">
        <f t="shared" si="0"/>
        <v>#DIV/0!</v>
      </c>
      <c r="L44" s="47">
        <f>J44/H44*100</f>
        <v>9.76</v>
      </c>
    </row>
    <row r="45" spans="1:12" ht="27.75" customHeight="1" x14ac:dyDescent="0.25">
      <c r="A45" s="52"/>
      <c r="B45" s="17"/>
      <c r="C45" s="17" t="s">
        <v>76</v>
      </c>
      <c r="D45" s="53"/>
      <c r="E45" s="17"/>
      <c r="F45" s="17" t="s">
        <v>77</v>
      </c>
      <c r="G45" s="47">
        <v>0</v>
      </c>
      <c r="H45" s="32">
        <v>2500</v>
      </c>
      <c r="I45" s="32">
        <v>2500</v>
      </c>
      <c r="J45" s="47">
        <f>J46+J48</f>
        <v>244</v>
      </c>
      <c r="K45" s="47" t="e">
        <f t="shared" si="0"/>
        <v>#DIV/0!</v>
      </c>
      <c r="L45" s="47">
        <f>J45/H45*100</f>
        <v>9.76</v>
      </c>
    </row>
    <row r="46" spans="1:12" x14ac:dyDescent="0.25">
      <c r="A46" s="52"/>
      <c r="B46" s="18"/>
      <c r="C46" s="55"/>
      <c r="D46" s="18" t="s">
        <v>78</v>
      </c>
      <c r="E46" s="18"/>
      <c r="F46" s="18" t="s">
        <v>79</v>
      </c>
      <c r="G46" s="56"/>
      <c r="H46" s="26"/>
      <c r="I46" s="26"/>
      <c r="J46" s="56">
        <f>J47</f>
        <v>0</v>
      </c>
      <c r="K46" s="47"/>
      <c r="L46" s="56"/>
    </row>
    <row r="47" spans="1:12" x14ac:dyDescent="0.25">
      <c r="A47" s="52"/>
      <c r="B47" s="18"/>
      <c r="C47" s="55"/>
      <c r="D47" s="55"/>
      <c r="E47" s="18" t="s">
        <v>80</v>
      </c>
      <c r="F47" s="18" t="s">
        <v>81</v>
      </c>
      <c r="G47" s="56"/>
      <c r="H47" s="26"/>
      <c r="I47" s="26"/>
      <c r="J47" s="45">
        <v>0</v>
      </c>
      <c r="K47" s="47"/>
      <c r="L47" s="56"/>
    </row>
    <row r="48" spans="1:12" x14ac:dyDescent="0.25">
      <c r="A48" s="52"/>
      <c r="B48" s="18"/>
      <c r="C48" s="55"/>
      <c r="D48" s="18" t="s">
        <v>83</v>
      </c>
      <c r="E48" s="18"/>
      <c r="F48" s="18" t="s">
        <v>84</v>
      </c>
      <c r="G48" s="56">
        <v>0</v>
      </c>
      <c r="H48" s="26"/>
      <c r="I48" s="26"/>
      <c r="J48" s="56">
        <f t="shared" ref="J48" si="9">J49</f>
        <v>244</v>
      </c>
      <c r="K48" s="47"/>
      <c r="L48" s="56"/>
    </row>
    <row r="49" spans="1:12" x14ac:dyDescent="0.25">
      <c r="A49" s="52"/>
      <c r="B49" s="18"/>
      <c r="C49" s="55"/>
      <c r="D49" s="55"/>
      <c r="E49" s="18" t="s">
        <v>85</v>
      </c>
      <c r="F49" s="18" t="s">
        <v>86</v>
      </c>
      <c r="G49" s="56">
        <v>0</v>
      </c>
      <c r="H49" s="26"/>
      <c r="I49" s="26"/>
      <c r="J49" s="45">
        <v>244</v>
      </c>
      <c r="K49" s="47"/>
      <c r="L49" s="56"/>
    </row>
    <row r="50" spans="1:12" x14ac:dyDescent="0.25">
      <c r="A50" s="52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</row>
    <row r="51" spans="1:12" ht="18" x14ac:dyDescent="0.25">
      <c r="A51" s="52"/>
      <c r="B51" s="24"/>
      <c r="C51" s="24"/>
      <c r="D51" s="24"/>
      <c r="E51" s="24"/>
      <c r="F51" s="24"/>
      <c r="G51" s="24"/>
      <c r="H51" s="24"/>
      <c r="I51" s="24"/>
      <c r="J51" s="3"/>
      <c r="K51" s="3"/>
      <c r="L51" s="3"/>
    </row>
    <row r="52" spans="1:12" ht="36.75" customHeight="1" x14ac:dyDescent="0.25">
      <c r="B52" s="211" t="s">
        <v>3</v>
      </c>
      <c r="C52" s="212"/>
      <c r="D52" s="212"/>
      <c r="E52" s="212"/>
      <c r="F52" s="213"/>
      <c r="G52" s="25" t="s">
        <v>302</v>
      </c>
      <c r="H52" s="25" t="s">
        <v>322</v>
      </c>
      <c r="I52" s="25" t="s">
        <v>323</v>
      </c>
      <c r="J52" s="25" t="s">
        <v>324</v>
      </c>
      <c r="K52" s="25" t="s">
        <v>4</v>
      </c>
      <c r="L52" s="25" t="s">
        <v>5</v>
      </c>
    </row>
    <row r="53" spans="1:12" x14ac:dyDescent="0.25">
      <c r="B53" s="214">
        <v>1</v>
      </c>
      <c r="C53" s="215"/>
      <c r="D53" s="215"/>
      <c r="E53" s="215"/>
      <c r="F53" s="216"/>
      <c r="G53" s="57">
        <v>2</v>
      </c>
      <c r="H53" s="57">
        <v>3</v>
      </c>
      <c r="I53" s="57">
        <v>4</v>
      </c>
      <c r="J53" s="57">
        <v>5</v>
      </c>
      <c r="K53" s="57" t="s">
        <v>6</v>
      </c>
      <c r="L53" s="57" t="s">
        <v>287</v>
      </c>
    </row>
    <row r="54" spans="1:12" x14ac:dyDescent="0.25">
      <c r="B54" s="58"/>
      <c r="C54" s="58"/>
      <c r="D54" s="58"/>
      <c r="E54" s="58"/>
      <c r="F54" s="59" t="s">
        <v>87</v>
      </c>
      <c r="G54" s="60">
        <v>1280114.6199999999</v>
      </c>
      <c r="H54" s="150">
        <f>H55+H112</f>
        <v>2138252</v>
      </c>
      <c r="I54" s="150">
        <f>I55+I112</f>
        <v>2138252</v>
      </c>
      <c r="J54" s="60">
        <f>J55+J112</f>
        <v>2849206.5</v>
      </c>
      <c r="K54" s="71">
        <f>J54/G54*100</f>
        <v>222.574326977064</v>
      </c>
      <c r="L54" s="71">
        <f>J54/H54*100</f>
        <v>133.24933169710587</v>
      </c>
    </row>
    <row r="55" spans="1:12" x14ac:dyDescent="0.25">
      <c r="B55" s="61">
        <v>3</v>
      </c>
      <c r="C55" s="61"/>
      <c r="D55" s="53"/>
      <c r="E55" s="53"/>
      <c r="F55" s="62" t="s">
        <v>88</v>
      </c>
      <c r="G55" s="63">
        <v>1253942.93</v>
      </c>
      <c r="H55" s="151">
        <f>H56+H63+H95+H99</f>
        <v>1300023</v>
      </c>
      <c r="I55" s="151">
        <f t="shared" ref="I55" si="10">I56+I63+I95+I99</f>
        <v>1300023</v>
      </c>
      <c r="J55" s="63">
        <f>J56+J63+J95+J99+J106</f>
        <v>1573140.5599999998</v>
      </c>
      <c r="K55" s="71">
        <f t="shared" ref="K55:K63" si="11">J55/G55*100</f>
        <v>125.45551494915321</v>
      </c>
      <c r="L55" s="71">
        <f>J55/H55*100</f>
        <v>121.00867138504472</v>
      </c>
    </row>
    <row r="56" spans="1:12" x14ac:dyDescent="0.25">
      <c r="B56" s="64"/>
      <c r="C56" s="65">
        <v>31</v>
      </c>
      <c r="D56" s="53"/>
      <c r="E56" s="53"/>
      <c r="F56" s="62" t="s">
        <v>89</v>
      </c>
      <c r="G56" s="63">
        <v>838339.81</v>
      </c>
      <c r="H56" s="151">
        <v>949567</v>
      </c>
      <c r="I56" s="151">
        <v>949567</v>
      </c>
      <c r="J56" s="63">
        <f t="shared" ref="J56" si="12">J57+J59+J61</f>
        <v>965090.9</v>
      </c>
      <c r="K56" s="71">
        <f t="shared" si="11"/>
        <v>115.11929750777313</v>
      </c>
      <c r="L56" s="71">
        <f>J56/H56*100</f>
        <v>101.6348398796504</v>
      </c>
    </row>
    <row r="57" spans="1:12" x14ac:dyDescent="0.25">
      <c r="B57" s="66"/>
      <c r="C57" s="55"/>
      <c r="D57" s="67">
        <v>311</v>
      </c>
      <c r="E57" s="58"/>
      <c r="F57" s="66" t="s">
        <v>90</v>
      </c>
      <c r="G57" s="49">
        <v>695770.17</v>
      </c>
      <c r="H57" s="152"/>
      <c r="I57" s="152"/>
      <c r="J57" s="49">
        <f t="shared" ref="J57" si="13">J58</f>
        <v>800488.65</v>
      </c>
      <c r="K57" s="72"/>
      <c r="L57" s="72"/>
    </row>
    <row r="58" spans="1:12" x14ac:dyDescent="0.25">
      <c r="B58" s="66"/>
      <c r="C58" s="55"/>
      <c r="D58" s="55"/>
      <c r="E58" s="67">
        <v>3111</v>
      </c>
      <c r="F58" s="66" t="s">
        <v>91</v>
      </c>
      <c r="G58" s="49">
        <v>695770.17</v>
      </c>
      <c r="H58" s="152"/>
      <c r="I58" s="152"/>
      <c r="J58" s="49">
        <v>800488.65</v>
      </c>
      <c r="K58" s="72"/>
      <c r="L58" s="72"/>
    </row>
    <row r="59" spans="1:12" x14ac:dyDescent="0.25">
      <c r="B59" s="66"/>
      <c r="C59" s="55"/>
      <c r="D59" s="67" t="s">
        <v>92</v>
      </c>
      <c r="E59" s="58"/>
      <c r="F59" s="66" t="s">
        <v>93</v>
      </c>
      <c r="G59" s="49">
        <v>26539.599999999999</v>
      </c>
      <c r="H59" s="152"/>
      <c r="I59" s="152"/>
      <c r="J59" s="49">
        <f t="shared" ref="J59" si="14">J60</f>
        <v>33541.99</v>
      </c>
      <c r="K59" s="72"/>
      <c r="L59" s="72"/>
    </row>
    <row r="60" spans="1:12" x14ac:dyDescent="0.25">
      <c r="B60" s="66"/>
      <c r="C60" s="55"/>
      <c r="D60" s="55"/>
      <c r="E60" s="67" t="s">
        <v>94</v>
      </c>
      <c r="F60" s="66" t="s">
        <v>93</v>
      </c>
      <c r="G60" s="49">
        <v>26539.599999999999</v>
      </c>
      <c r="H60" s="152"/>
      <c r="I60" s="152"/>
      <c r="J60" s="49">
        <v>33541.99</v>
      </c>
      <c r="K60" s="72"/>
      <c r="L60" s="72"/>
    </row>
    <row r="61" spans="1:12" x14ac:dyDescent="0.25">
      <c r="B61" s="66"/>
      <c r="C61" s="55"/>
      <c r="D61" s="67">
        <v>313</v>
      </c>
      <c r="E61" s="58"/>
      <c r="F61" s="66" t="s">
        <v>95</v>
      </c>
      <c r="G61" s="68">
        <v>116030.04</v>
      </c>
      <c r="H61" s="153"/>
      <c r="I61" s="153"/>
      <c r="J61" s="68">
        <f t="shared" ref="J61" si="15">J62</f>
        <v>131060.26</v>
      </c>
      <c r="K61" s="72"/>
      <c r="L61" s="72"/>
    </row>
    <row r="62" spans="1:12" x14ac:dyDescent="0.25">
      <c r="B62" s="66"/>
      <c r="C62" s="55"/>
      <c r="D62" s="55"/>
      <c r="E62" s="67">
        <v>3132</v>
      </c>
      <c r="F62" s="66" t="s">
        <v>96</v>
      </c>
      <c r="G62" s="68">
        <v>116030.04</v>
      </c>
      <c r="H62" s="153"/>
      <c r="I62" s="153"/>
      <c r="J62" s="68">
        <v>131060.26</v>
      </c>
      <c r="K62" s="72"/>
      <c r="L62" s="72"/>
    </row>
    <row r="63" spans="1:12" x14ac:dyDescent="0.25">
      <c r="B63" s="64"/>
      <c r="C63" s="65">
        <v>32</v>
      </c>
      <c r="D63" s="53"/>
      <c r="E63" s="59"/>
      <c r="F63" s="62" t="s">
        <v>97</v>
      </c>
      <c r="G63" s="69">
        <v>404402.52</v>
      </c>
      <c r="H63" s="154">
        <v>343449</v>
      </c>
      <c r="I63" s="154">
        <v>343449</v>
      </c>
      <c r="J63" s="69">
        <f>J64+J69+J76+J86+J88</f>
        <v>538840.5</v>
      </c>
      <c r="K63" s="71">
        <f t="shared" si="11"/>
        <v>133.24360590037864</v>
      </c>
      <c r="L63" s="71">
        <f>J63/H63*100</f>
        <v>156.89097944673009</v>
      </c>
    </row>
    <row r="64" spans="1:12" x14ac:dyDescent="0.25">
      <c r="B64" s="66"/>
      <c r="C64" s="55"/>
      <c r="D64" s="67">
        <v>321</v>
      </c>
      <c r="E64" s="58"/>
      <c r="F64" s="66" t="s">
        <v>98</v>
      </c>
      <c r="G64" s="49">
        <v>76641.919999999998</v>
      </c>
      <c r="H64" s="152"/>
      <c r="I64" s="152"/>
      <c r="J64" s="49">
        <f t="shared" ref="J64" si="16">J65+J66+J67+J68</f>
        <v>52440.36</v>
      </c>
      <c r="K64" s="72"/>
      <c r="L64" s="72"/>
    </row>
    <row r="65" spans="2:12" x14ac:dyDescent="0.25">
      <c r="B65" s="66"/>
      <c r="C65" s="55"/>
      <c r="D65" s="55"/>
      <c r="E65" s="67" t="s">
        <v>99</v>
      </c>
      <c r="F65" s="66" t="s">
        <v>100</v>
      </c>
      <c r="G65" s="49">
        <v>5721.54</v>
      </c>
      <c r="H65" s="152"/>
      <c r="I65" s="152"/>
      <c r="J65" s="49">
        <v>7630.36</v>
      </c>
      <c r="K65" s="72"/>
      <c r="L65" s="72"/>
    </row>
    <row r="66" spans="2:12" x14ac:dyDescent="0.25">
      <c r="B66" s="66"/>
      <c r="C66" s="55"/>
      <c r="D66" s="55"/>
      <c r="E66" s="67" t="s">
        <v>101</v>
      </c>
      <c r="F66" s="70" t="s">
        <v>102</v>
      </c>
      <c r="G66" s="49">
        <v>37085.75</v>
      </c>
      <c r="H66" s="152"/>
      <c r="I66" s="152"/>
      <c r="J66" s="49">
        <v>34261.089999999997</v>
      </c>
      <c r="K66" s="72"/>
      <c r="L66" s="72"/>
    </row>
    <row r="67" spans="2:12" x14ac:dyDescent="0.25">
      <c r="B67" s="66"/>
      <c r="C67" s="55"/>
      <c r="D67" s="55"/>
      <c r="E67" s="67" t="s">
        <v>103</v>
      </c>
      <c r="F67" s="70" t="s">
        <v>104</v>
      </c>
      <c r="G67" s="49">
        <v>2100</v>
      </c>
      <c r="H67" s="152"/>
      <c r="I67" s="152"/>
      <c r="J67" s="49">
        <v>1753.54</v>
      </c>
      <c r="K67" s="72"/>
      <c r="L67" s="72"/>
    </row>
    <row r="68" spans="2:12" x14ac:dyDescent="0.25">
      <c r="B68" s="66"/>
      <c r="C68" s="55"/>
      <c r="D68" s="55"/>
      <c r="E68" s="67" t="s">
        <v>105</v>
      </c>
      <c r="F68" s="70" t="s">
        <v>106</v>
      </c>
      <c r="G68" s="49">
        <v>31734.63</v>
      </c>
      <c r="H68" s="152"/>
      <c r="I68" s="152"/>
      <c r="J68" s="49">
        <v>8795.3700000000008</v>
      </c>
      <c r="K68" s="72"/>
      <c r="L68" s="72"/>
    </row>
    <row r="69" spans="2:12" x14ac:dyDescent="0.25">
      <c r="B69" s="66"/>
      <c r="C69" s="55"/>
      <c r="D69" s="67">
        <v>322</v>
      </c>
      <c r="E69" s="58"/>
      <c r="F69" s="66" t="s">
        <v>107</v>
      </c>
      <c r="G69" s="73">
        <v>74979.440000000017</v>
      </c>
      <c r="H69" s="155"/>
      <c r="I69" s="155"/>
      <c r="J69" s="73">
        <f t="shared" ref="J69" si="17">J70+J71+J72+J73+J74+J75</f>
        <v>141426.12</v>
      </c>
      <c r="K69" s="72"/>
      <c r="L69" s="72"/>
    </row>
    <row r="70" spans="2:12" x14ac:dyDescent="0.25">
      <c r="B70" s="66"/>
      <c r="C70" s="55"/>
      <c r="D70" s="55"/>
      <c r="E70" s="67" t="s">
        <v>108</v>
      </c>
      <c r="F70" s="66" t="s">
        <v>109</v>
      </c>
      <c r="G70" s="73">
        <v>11138.54</v>
      </c>
      <c r="H70" s="155"/>
      <c r="I70" s="155"/>
      <c r="J70" s="73">
        <v>11373.05</v>
      </c>
      <c r="K70" s="72"/>
      <c r="L70" s="72"/>
    </row>
    <row r="71" spans="2:12" x14ac:dyDescent="0.25">
      <c r="B71" s="66"/>
      <c r="C71" s="55"/>
      <c r="D71" s="55"/>
      <c r="E71" s="67" t="s">
        <v>110</v>
      </c>
      <c r="F71" s="66" t="s">
        <v>111</v>
      </c>
      <c r="G71" s="73">
        <v>26042.81</v>
      </c>
      <c r="H71" s="155"/>
      <c r="I71" s="155"/>
      <c r="J71" s="73">
        <v>52714.67</v>
      </c>
      <c r="K71" s="72"/>
      <c r="L71" s="72"/>
    </row>
    <row r="72" spans="2:12" x14ac:dyDescent="0.25">
      <c r="B72" s="66"/>
      <c r="C72" s="55"/>
      <c r="D72" s="55"/>
      <c r="E72" s="67" t="s">
        <v>112</v>
      </c>
      <c r="F72" s="66" t="s">
        <v>113</v>
      </c>
      <c r="G72" s="73">
        <v>29261.83</v>
      </c>
      <c r="H72" s="155"/>
      <c r="I72" s="155"/>
      <c r="J72" s="73">
        <v>24048.880000000001</v>
      </c>
      <c r="K72" s="72"/>
      <c r="L72" s="72"/>
    </row>
    <row r="73" spans="2:12" x14ac:dyDescent="0.25">
      <c r="B73" s="66"/>
      <c r="C73" s="55"/>
      <c r="D73" s="55"/>
      <c r="E73" s="67" t="s">
        <v>114</v>
      </c>
      <c r="F73" s="70" t="s">
        <v>115</v>
      </c>
      <c r="G73" s="73">
        <v>4313.8900000000003</v>
      </c>
      <c r="H73" s="155"/>
      <c r="I73" s="155"/>
      <c r="J73" s="73">
        <v>49119.65</v>
      </c>
      <c r="K73" s="72"/>
      <c r="L73" s="72"/>
    </row>
    <row r="74" spans="2:12" x14ac:dyDescent="0.25">
      <c r="B74" s="66"/>
      <c r="C74" s="55"/>
      <c r="D74" s="55"/>
      <c r="E74" s="67" t="s">
        <v>116</v>
      </c>
      <c r="F74" s="70" t="s">
        <v>117</v>
      </c>
      <c r="G74" s="73">
        <v>2760.85</v>
      </c>
      <c r="H74" s="155"/>
      <c r="I74" s="155"/>
      <c r="J74" s="73">
        <v>3756.5</v>
      </c>
      <c r="K74" s="72"/>
      <c r="L74" s="72"/>
    </row>
    <row r="75" spans="2:12" x14ac:dyDescent="0.25">
      <c r="B75" s="66"/>
      <c r="C75" s="55"/>
      <c r="D75" s="55"/>
      <c r="E75" s="67" t="s">
        <v>118</v>
      </c>
      <c r="F75" s="70" t="s">
        <v>119</v>
      </c>
      <c r="G75" s="73">
        <v>1461.52</v>
      </c>
      <c r="H75" s="155"/>
      <c r="I75" s="155"/>
      <c r="J75" s="73">
        <v>413.37</v>
      </c>
      <c r="K75" s="72"/>
      <c r="L75" s="72"/>
    </row>
    <row r="76" spans="2:12" x14ac:dyDescent="0.25">
      <c r="B76" s="66"/>
      <c r="C76" s="55"/>
      <c r="D76" s="67">
        <v>323</v>
      </c>
      <c r="E76" s="58"/>
      <c r="F76" s="66" t="s">
        <v>120</v>
      </c>
      <c r="G76" s="73">
        <v>196145.13</v>
      </c>
      <c r="H76" s="155"/>
      <c r="I76" s="155"/>
      <c r="J76" s="73">
        <f t="shared" ref="J76" si="18">J77+J78+J79+J80+J81+J82+J83+J84+J85</f>
        <v>288745.25</v>
      </c>
      <c r="K76" s="72"/>
      <c r="L76" s="72"/>
    </row>
    <row r="77" spans="2:12" x14ac:dyDescent="0.25">
      <c r="B77" s="66"/>
      <c r="C77" s="55"/>
      <c r="D77" s="55"/>
      <c r="E77" s="67" t="s">
        <v>121</v>
      </c>
      <c r="F77" s="66" t="s">
        <v>122</v>
      </c>
      <c r="G77" s="49">
        <v>12870.7</v>
      </c>
      <c r="H77" s="152"/>
      <c r="I77" s="152"/>
      <c r="J77" s="49">
        <v>10928.33</v>
      </c>
      <c r="K77" s="72"/>
      <c r="L77" s="72"/>
    </row>
    <row r="78" spans="2:12" x14ac:dyDescent="0.25">
      <c r="B78" s="66"/>
      <c r="C78" s="55"/>
      <c r="D78" s="55"/>
      <c r="E78" s="67" t="s">
        <v>123</v>
      </c>
      <c r="F78" s="66" t="s">
        <v>124</v>
      </c>
      <c r="G78" s="49">
        <v>48810.64</v>
      </c>
      <c r="H78" s="152"/>
      <c r="I78" s="152"/>
      <c r="J78" s="49">
        <v>94562.22</v>
      </c>
      <c r="K78" s="72"/>
      <c r="L78" s="72"/>
    </row>
    <row r="79" spans="2:12" x14ac:dyDescent="0.25">
      <c r="B79" s="66"/>
      <c r="C79" s="55"/>
      <c r="D79" s="55"/>
      <c r="E79" s="67">
        <v>3233</v>
      </c>
      <c r="F79" s="66" t="s">
        <v>125</v>
      </c>
      <c r="G79" s="49">
        <v>9549.5300000000007</v>
      </c>
      <c r="H79" s="152"/>
      <c r="I79" s="152"/>
      <c r="J79" s="49">
        <v>10531.74</v>
      </c>
      <c r="K79" s="72"/>
      <c r="L79" s="72"/>
    </row>
    <row r="80" spans="2:12" x14ac:dyDescent="0.25">
      <c r="B80" s="66"/>
      <c r="C80" s="55"/>
      <c r="D80" s="55"/>
      <c r="E80" s="67" t="s">
        <v>126</v>
      </c>
      <c r="F80" s="66" t="s">
        <v>127</v>
      </c>
      <c r="G80" s="49">
        <v>5762.75</v>
      </c>
      <c r="H80" s="152"/>
      <c r="I80" s="152"/>
      <c r="J80" s="49">
        <v>5281.08</v>
      </c>
      <c r="K80" s="72"/>
      <c r="L80" s="72"/>
    </row>
    <row r="81" spans="2:12" x14ac:dyDescent="0.25">
      <c r="B81" s="66"/>
      <c r="C81" s="55"/>
      <c r="D81" s="55"/>
      <c r="E81" s="67">
        <v>3235</v>
      </c>
      <c r="F81" s="66" t="s">
        <v>128</v>
      </c>
      <c r="G81" s="49">
        <v>10751.83</v>
      </c>
      <c r="H81" s="152"/>
      <c r="I81" s="152"/>
      <c r="J81" s="49">
        <v>7463.8</v>
      </c>
      <c r="K81" s="72"/>
      <c r="L81" s="72"/>
    </row>
    <row r="82" spans="2:12" x14ac:dyDescent="0.25">
      <c r="B82" s="66"/>
      <c r="C82" s="55"/>
      <c r="D82" s="55"/>
      <c r="E82" s="67">
        <v>3236</v>
      </c>
      <c r="F82" s="66" t="s">
        <v>129</v>
      </c>
      <c r="G82" s="49">
        <v>1283.0899999999999</v>
      </c>
      <c r="H82" s="152"/>
      <c r="I82" s="152"/>
      <c r="J82" s="49">
        <v>1326.14</v>
      </c>
      <c r="K82" s="72"/>
      <c r="L82" s="72"/>
    </row>
    <row r="83" spans="2:12" x14ac:dyDescent="0.25">
      <c r="B83" s="66"/>
      <c r="C83" s="55"/>
      <c r="D83" s="55"/>
      <c r="E83" s="67">
        <v>3237</v>
      </c>
      <c r="F83" s="66" t="s">
        <v>130</v>
      </c>
      <c r="G83" s="49">
        <v>71377.78</v>
      </c>
      <c r="H83" s="152"/>
      <c r="I83" s="152"/>
      <c r="J83" s="49">
        <v>114116.08</v>
      </c>
      <c r="K83" s="72"/>
      <c r="L83" s="72"/>
    </row>
    <row r="84" spans="2:12" x14ac:dyDescent="0.25">
      <c r="B84" s="66"/>
      <c r="C84" s="55"/>
      <c r="D84" s="55"/>
      <c r="E84" s="67" t="s">
        <v>131</v>
      </c>
      <c r="F84" s="66" t="s">
        <v>132</v>
      </c>
      <c r="G84" s="49">
        <v>26554.59</v>
      </c>
      <c r="H84" s="152"/>
      <c r="I84" s="152"/>
      <c r="J84" s="49">
        <v>35857.81</v>
      </c>
      <c r="K84" s="72"/>
      <c r="L84" s="72"/>
    </row>
    <row r="85" spans="2:12" x14ac:dyDescent="0.25">
      <c r="B85" s="66"/>
      <c r="C85" s="55"/>
      <c r="D85" s="55"/>
      <c r="E85" s="67" t="s">
        <v>133</v>
      </c>
      <c r="F85" s="66" t="s">
        <v>134</v>
      </c>
      <c r="G85" s="49">
        <v>9184.2199999999993</v>
      </c>
      <c r="H85" s="152"/>
      <c r="I85" s="152"/>
      <c r="J85" s="49">
        <v>8678.0499999999993</v>
      </c>
      <c r="K85" s="72"/>
      <c r="L85" s="72"/>
    </row>
    <row r="86" spans="2:12" x14ac:dyDescent="0.25">
      <c r="B86" s="66"/>
      <c r="C86" s="55"/>
      <c r="D86" s="67">
        <v>324</v>
      </c>
      <c r="E86" s="58"/>
      <c r="F86" s="66" t="s">
        <v>135</v>
      </c>
      <c r="G86" s="49">
        <v>1705.15</v>
      </c>
      <c r="H86" s="152"/>
      <c r="I86" s="152"/>
      <c r="J86" s="49">
        <f t="shared" ref="J86" si="19">J87</f>
        <v>0</v>
      </c>
      <c r="K86" s="72"/>
      <c r="L86" s="72"/>
    </row>
    <row r="87" spans="2:12" x14ac:dyDescent="0.25">
      <c r="B87" s="66"/>
      <c r="C87" s="55"/>
      <c r="D87" s="55"/>
      <c r="E87" s="67">
        <v>3241</v>
      </c>
      <c r="F87" s="66" t="s">
        <v>135</v>
      </c>
      <c r="G87" s="49">
        <v>1705.15</v>
      </c>
      <c r="H87" s="152"/>
      <c r="I87" s="152"/>
      <c r="J87" s="49">
        <v>0</v>
      </c>
      <c r="K87" s="72"/>
      <c r="L87" s="72"/>
    </row>
    <row r="88" spans="2:12" x14ac:dyDescent="0.25">
      <c r="B88" s="66"/>
      <c r="D88" s="67">
        <v>329</v>
      </c>
      <c r="E88" s="58"/>
      <c r="F88" s="66" t="s">
        <v>136</v>
      </c>
      <c r="G88" s="49">
        <v>54930.879999999997</v>
      </c>
      <c r="H88" s="152"/>
      <c r="I88" s="152"/>
      <c r="J88" s="49">
        <f t="shared" ref="J88" si="20">J89+J90+J91+J92+J93+J94</f>
        <v>56228.770000000004</v>
      </c>
      <c r="K88" s="72"/>
      <c r="L88" s="72"/>
    </row>
    <row r="89" spans="2:12" x14ac:dyDescent="0.25">
      <c r="B89" s="66"/>
      <c r="C89" s="55"/>
      <c r="D89" s="55"/>
      <c r="E89" s="67" t="s">
        <v>137</v>
      </c>
      <c r="F89" s="66" t="s">
        <v>138</v>
      </c>
      <c r="G89" s="49">
        <v>5926.65</v>
      </c>
      <c r="H89" s="152"/>
      <c r="I89" s="152"/>
      <c r="J89" s="49">
        <v>8450.8799999999992</v>
      </c>
      <c r="K89" s="72"/>
      <c r="L89" s="72"/>
    </row>
    <row r="90" spans="2:12" x14ac:dyDescent="0.25">
      <c r="B90" s="66"/>
      <c r="C90" s="55"/>
      <c r="D90" s="55"/>
      <c r="E90" s="67">
        <v>3292</v>
      </c>
      <c r="F90" s="66" t="s">
        <v>139</v>
      </c>
      <c r="G90" s="49">
        <v>21995.439999999999</v>
      </c>
      <c r="H90" s="152"/>
      <c r="I90" s="152"/>
      <c r="J90" s="49">
        <v>25492.31</v>
      </c>
      <c r="K90" s="72"/>
      <c r="L90" s="72"/>
    </row>
    <row r="91" spans="2:12" x14ac:dyDescent="0.25">
      <c r="B91" s="66"/>
      <c r="C91" s="55"/>
      <c r="D91" s="55"/>
      <c r="E91" s="67" t="s">
        <v>140</v>
      </c>
      <c r="F91" s="66" t="s">
        <v>141</v>
      </c>
      <c r="G91" s="49">
        <v>11835.68</v>
      </c>
      <c r="H91" s="152"/>
      <c r="I91" s="152"/>
      <c r="J91" s="49">
        <v>6633.84</v>
      </c>
      <c r="K91" s="72"/>
      <c r="L91" s="72"/>
    </row>
    <row r="92" spans="2:12" x14ac:dyDescent="0.25">
      <c r="B92" s="66"/>
      <c r="C92" s="55"/>
      <c r="D92" s="55"/>
      <c r="E92" s="67">
        <v>3294</v>
      </c>
      <c r="F92" s="66" t="s">
        <v>142</v>
      </c>
      <c r="G92" s="49">
        <v>2290</v>
      </c>
      <c r="H92" s="152"/>
      <c r="I92" s="152"/>
      <c r="J92" s="49">
        <v>2990</v>
      </c>
      <c r="K92" s="72"/>
      <c r="L92" s="72"/>
    </row>
    <row r="93" spans="2:12" x14ac:dyDescent="0.25">
      <c r="B93" s="66"/>
      <c r="C93" s="55"/>
      <c r="D93" s="55"/>
      <c r="E93" s="67">
        <v>3295</v>
      </c>
      <c r="F93" s="66" t="s">
        <v>143</v>
      </c>
      <c r="G93" s="49">
        <v>4933.97</v>
      </c>
      <c r="H93" s="152"/>
      <c r="I93" s="152"/>
      <c r="J93" s="49">
        <v>7728.19</v>
      </c>
      <c r="K93" s="72"/>
      <c r="L93" s="72"/>
    </row>
    <row r="94" spans="2:12" x14ac:dyDescent="0.25">
      <c r="B94" s="66"/>
      <c r="C94" s="55"/>
      <c r="D94" s="55"/>
      <c r="E94" s="67" t="s">
        <v>144</v>
      </c>
      <c r="F94" s="66" t="s">
        <v>136</v>
      </c>
      <c r="G94" s="49">
        <v>7949.14</v>
      </c>
      <c r="H94" s="152"/>
      <c r="I94" s="152"/>
      <c r="J94" s="49">
        <v>4933.55</v>
      </c>
      <c r="K94" s="72"/>
      <c r="L94" s="72"/>
    </row>
    <row r="95" spans="2:12" x14ac:dyDescent="0.25">
      <c r="B95" s="64"/>
      <c r="C95" s="65">
        <v>34</v>
      </c>
      <c r="D95" s="53"/>
      <c r="E95" s="59"/>
      <c r="F95" s="62" t="s">
        <v>145</v>
      </c>
      <c r="G95" s="69">
        <v>2517.1299999999997</v>
      </c>
      <c r="H95" s="154">
        <v>2507</v>
      </c>
      <c r="I95" s="154">
        <v>2507</v>
      </c>
      <c r="J95" s="69">
        <f>J96</f>
        <v>3948.51</v>
      </c>
      <c r="K95" s="71">
        <f t="shared" ref="K95:K129" si="21">J95/G95*100</f>
        <v>156.86555720205158</v>
      </c>
      <c r="L95" s="71">
        <f>J95/H95*100</f>
        <v>157.49940167530914</v>
      </c>
    </row>
    <row r="96" spans="2:12" x14ac:dyDescent="0.25">
      <c r="B96" s="66"/>
      <c r="C96" s="55"/>
      <c r="D96" s="67">
        <v>343</v>
      </c>
      <c r="E96" s="58"/>
      <c r="F96" s="66" t="s">
        <v>146</v>
      </c>
      <c r="G96" s="49">
        <v>2517.1299999999997</v>
      </c>
      <c r="H96" s="152"/>
      <c r="I96" s="152"/>
      <c r="J96" s="49">
        <f>J97+J98</f>
        <v>3948.51</v>
      </c>
      <c r="K96" s="72"/>
      <c r="L96" s="72"/>
    </row>
    <row r="97" spans="2:12" x14ac:dyDescent="0.25">
      <c r="B97" s="66"/>
      <c r="C97" s="55"/>
      <c r="D97" s="55"/>
      <c r="E97" s="67" t="s">
        <v>147</v>
      </c>
      <c r="F97" s="66" t="s">
        <v>148</v>
      </c>
      <c r="G97" s="49">
        <v>2516.9899999999998</v>
      </c>
      <c r="H97" s="152"/>
      <c r="I97" s="152"/>
      <c r="J97" s="49">
        <v>3098.53</v>
      </c>
      <c r="K97" s="72"/>
      <c r="L97" s="72"/>
    </row>
    <row r="98" spans="2:12" x14ac:dyDescent="0.25">
      <c r="B98" s="66"/>
      <c r="C98" s="55"/>
      <c r="D98" s="55"/>
      <c r="E98" s="67" t="s">
        <v>291</v>
      </c>
      <c r="F98" s="66" t="s">
        <v>292</v>
      </c>
      <c r="G98" s="49">
        <v>0.14000000000000001</v>
      </c>
      <c r="H98" s="152"/>
      <c r="I98" s="152"/>
      <c r="J98" s="49">
        <v>849.98</v>
      </c>
      <c r="K98" s="72"/>
      <c r="L98" s="72"/>
    </row>
    <row r="99" spans="2:12" x14ac:dyDescent="0.25">
      <c r="B99" s="64"/>
      <c r="C99" s="65" t="s">
        <v>149</v>
      </c>
      <c r="D99" s="53"/>
      <c r="E99" s="59"/>
      <c r="F99" s="62" t="s">
        <v>150</v>
      </c>
      <c r="G99" s="69">
        <v>8683.4700000000012</v>
      </c>
      <c r="H99" s="154">
        <v>4500</v>
      </c>
      <c r="I99" s="154">
        <v>4500</v>
      </c>
      <c r="J99" s="69">
        <f>J105+J100+J103</f>
        <v>59860.649999999994</v>
      </c>
      <c r="K99" s="71">
        <f t="shared" si="21"/>
        <v>689.3632384288768</v>
      </c>
      <c r="L99" s="71">
        <f>J99/H99*100</f>
        <v>1330.2366666666667</v>
      </c>
    </row>
    <row r="100" spans="2:12" x14ac:dyDescent="0.25">
      <c r="B100" s="66"/>
      <c r="C100" s="55"/>
      <c r="D100" s="67" t="s">
        <v>303</v>
      </c>
      <c r="E100" s="58"/>
      <c r="F100" s="66" t="s">
        <v>318</v>
      </c>
      <c r="G100" s="49">
        <v>2000</v>
      </c>
      <c r="H100" s="152"/>
      <c r="I100" s="152"/>
      <c r="J100" s="49">
        <f>J102+J101</f>
        <v>0</v>
      </c>
      <c r="K100" s="72"/>
      <c r="L100" s="72"/>
    </row>
    <row r="101" spans="2:12" x14ac:dyDescent="0.25">
      <c r="B101" s="66"/>
      <c r="C101" s="55"/>
      <c r="D101" s="55"/>
      <c r="E101" s="67" t="s">
        <v>304</v>
      </c>
      <c r="F101" s="66" t="s">
        <v>306</v>
      </c>
      <c r="G101" s="49">
        <v>1000</v>
      </c>
      <c r="H101" s="152"/>
      <c r="I101" s="152"/>
      <c r="J101" s="49">
        <v>0</v>
      </c>
      <c r="K101" s="72"/>
      <c r="L101" s="72"/>
    </row>
    <row r="102" spans="2:12" x14ac:dyDescent="0.25">
      <c r="B102" s="66"/>
      <c r="C102" s="55"/>
      <c r="D102" s="55"/>
      <c r="E102" s="67" t="s">
        <v>305</v>
      </c>
      <c r="F102" s="66" t="s">
        <v>319</v>
      </c>
      <c r="G102" s="49">
        <v>1000</v>
      </c>
      <c r="H102" s="152"/>
      <c r="I102" s="152"/>
      <c r="J102" s="49">
        <v>0</v>
      </c>
      <c r="K102" s="72"/>
      <c r="L102" s="72"/>
    </row>
    <row r="103" spans="2:12" x14ac:dyDescent="0.25">
      <c r="B103" s="66"/>
      <c r="C103" s="55"/>
      <c r="D103" s="55">
        <v>368</v>
      </c>
      <c r="E103" s="67"/>
      <c r="F103" s="66" t="s">
        <v>330</v>
      </c>
      <c r="G103" s="49"/>
      <c r="H103" s="152"/>
      <c r="I103" s="152"/>
      <c r="J103" s="49">
        <f>J104</f>
        <v>53435.38</v>
      </c>
      <c r="K103" s="72"/>
      <c r="L103" s="72"/>
    </row>
    <row r="104" spans="2:12" x14ac:dyDescent="0.25">
      <c r="B104" s="66"/>
      <c r="C104" s="55"/>
      <c r="D104" s="55"/>
      <c r="E104" s="67" t="s">
        <v>328</v>
      </c>
      <c r="F104" s="66" t="s">
        <v>329</v>
      </c>
      <c r="G104" s="49"/>
      <c r="H104" s="152"/>
      <c r="I104" s="152"/>
      <c r="J104" s="49">
        <v>53435.38</v>
      </c>
      <c r="K104" s="72"/>
      <c r="L104" s="72"/>
    </row>
    <row r="105" spans="2:12" x14ac:dyDescent="0.25">
      <c r="B105" s="66"/>
      <c r="C105" s="55"/>
      <c r="D105" s="67">
        <v>369</v>
      </c>
      <c r="E105" s="58"/>
      <c r="F105" s="66" t="s">
        <v>151</v>
      </c>
      <c r="G105" s="49">
        <v>6683.47</v>
      </c>
      <c r="H105" s="152"/>
      <c r="I105" s="152"/>
      <c r="J105" s="49">
        <f>J111</f>
        <v>6425.27</v>
      </c>
      <c r="K105" s="72"/>
      <c r="L105" s="72"/>
    </row>
    <row r="106" spans="2:12" x14ac:dyDescent="0.25">
      <c r="B106" s="66"/>
      <c r="C106" s="55">
        <v>38</v>
      </c>
      <c r="D106" s="67"/>
      <c r="E106" s="58"/>
      <c r="F106" s="64" t="s">
        <v>333</v>
      </c>
      <c r="G106" s="49"/>
      <c r="H106" s="152"/>
      <c r="I106" s="152"/>
      <c r="J106" s="69">
        <f>J107+J109</f>
        <v>5400</v>
      </c>
      <c r="K106" s="72"/>
      <c r="L106" s="72"/>
    </row>
    <row r="107" spans="2:12" x14ac:dyDescent="0.25">
      <c r="B107" s="66"/>
      <c r="C107" s="55"/>
      <c r="D107" s="67" t="s">
        <v>331</v>
      </c>
      <c r="E107" s="58"/>
      <c r="F107" s="66" t="s">
        <v>62</v>
      </c>
      <c r="G107" s="49"/>
      <c r="H107" s="152"/>
      <c r="I107" s="152"/>
      <c r="J107" s="49">
        <f>J108</f>
        <v>5000</v>
      </c>
      <c r="K107" s="72"/>
      <c r="L107" s="72"/>
    </row>
    <row r="108" spans="2:12" x14ac:dyDescent="0.25">
      <c r="B108" s="66"/>
      <c r="C108" s="55"/>
      <c r="D108" s="67"/>
      <c r="E108" s="58">
        <v>3811</v>
      </c>
      <c r="F108" s="66" t="s">
        <v>334</v>
      </c>
      <c r="G108" s="49"/>
      <c r="H108" s="152"/>
      <c r="I108" s="152"/>
      <c r="J108" s="49">
        <v>5000</v>
      </c>
      <c r="K108" s="72"/>
      <c r="L108" s="72"/>
    </row>
    <row r="109" spans="2:12" x14ac:dyDescent="0.25">
      <c r="B109" s="66"/>
      <c r="C109" s="55"/>
      <c r="D109" s="67" t="s">
        <v>332</v>
      </c>
      <c r="E109" s="58"/>
      <c r="F109" s="66" t="s">
        <v>336</v>
      </c>
      <c r="G109" s="49"/>
      <c r="H109" s="152"/>
      <c r="I109" s="152"/>
      <c r="J109" s="49">
        <f>J110</f>
        <v>400</v>
      </c>
      <c r="K109" s="72"/>
      <c r="L109" s="72"/>
    </row>
    <row r="110" spans="2:12" x14ac:dyDescent="0.25">
      <c r="B110" s="66"/>
      <c r="C110" s="55"/>
      <c r="D110" s="67"/>
      <c r="E110" s="58">
        <v>3835</v>
      </c>
      <c r="F110" s="66" t="s">
        <v>335</v>
      </c>
      <c r="G110" s="49"/>
      <c r="H110" s="152"/>
      <c r="I110" s="152"/>
      <c r="J110" s="49">
        <v>400</v>
      </c>
      <c r="K110" s="72"/>
      <c r="L110" s="72"/>
    </row>
    <row r="111" spans="2:12" x14ac:dyDescent="0.25">
      <c r="B111" s="66"/>
      <c r="C111" s="55"/>
      <c r="D111" s="55"/>
      <c r="E111" s="67">
        <v>3691</v>
      </c>
      <c r="F111" s="66" t="s">
        <v>40</v>
      </c>
      <c r="G111" s="49">
        <v>6683.47</v>
      </c>
      <c r="H111" s="152"/>
      <c r="I111" s="152"/>
      <c r="J111" s="49">
        <v>6425.27</v>
      </c>
      <c r="K111" s="72"/>
      <c r="L111" s="72"/>
    </row>
    <row r="112" spans="2:12" x14ac:dyDescent="0.25">
      <c r="B112" s="61">
        <v>4</v>
      </c>
      <c r="C112" s="61"/>
      <c r="D112" s="53"/>
      <c r="E112" s="59"/>
      <c r="F112" s="62" t="s">
        <v>152</v>
      </c>
      <c r="G112" s="74">
        <v>26171.69</v>
      </c>
      <c r="H112" s="156">
        <f>H113+H129</f>
        <v>838229</v>
      </c>
      <c r="I112" s="156">
        <f t="shared" ref="I112" si="22">I113+I129</f>
        <v>838229</v>
      </c>
      <c r="J112" s="74">
        <f>J113+J129</f>
        <v>1276065.94</v>
      </c>
      <c r="K112" s="71">
        <f t="shared" si="21"/>
        <v>4875.7491014145435</v>
      </c>
      <c r="L112" s="71">
        <f>J112/H112*100</f>
        <v>152.23357101698937</v>
      </c>
    </row>
    <row r="113" spans="2:12" x14ac:dyDescent="0.25">
      <c r="B113" s="64"/>
      <c r="C113" s="65">
        <v>42</v>
      </c>
      <c r="D113" s="53"/>
      <c r="E113" s="59"/>
      <c r="F113" s="62" t="s">
        <v>153</v>
      </c>
      <c r="G113" s="69">
        <v>26171.69</v>
      </c>
      <c r="H113" s="154">
        <v>175447</v>
      </c>
      <c r="I113" s="154">
        <v>175447</v>
      </c>
      <c r="J113" s="69">
        <f>J114+J117+J123+J125+J127</f>
        <v>202420</v>
      </c>
      <c r="K113" s="71">
        <f t="shared" si="21"/>
        <v>773.43113876100483</v>
      </c>
      <c r="L113" s="71">
        <f>J113/H113*100</f>
        <v>115.37387359145497</v>
      </c>
    </row>
    <row r="114" spans="2:12" x14ac:dyDescent="0.25">
      <c r="B114" s="66"/>
      <c r="C114" s="55"/>
      <c r="D114" s="67" t="s">
        <v>154</v>
      </c>
      <c r="E114" s="58"/>
      <c r="F114" s="66" t="s">
        <v>155</v>
      </c>
      <c r="G114" s="49">
        <v>0</v>
      </c>
      <c r="H114" s="152"/>
      <c r="I114" s="152"/>
      <c r="J114" s="49">
        <f t="shared" ref="J114" si="23">J115+J116</f>
        <v>46363.15</v>
      </c>
      <c r="K114" s="72"/>
      <c r="L114" s="72"/>
    </row>
    <row r="115" spans="2:12" x14ac:dyDescent="0.25">
      <c r="B115" s="66"/>
      <c r="C115" s="55"/>
      <c r="D115" s="55"/>
      <c r="E115" s="67" t="s">
        <v>156</v>
      </c>
      <c r="F115" s="66" t="s">
        <v>157</v>
      </c>
      <c r="G115" s="49">
        <v>0</v>
      </c>
      <c r="H115" s="152"/>
      <c r="I115" s="152"/>
      <c r="J115" s="49">
        <v>0</v>
      </c>
      <c r="K115" s="72"/>
      <c r="L115" s="72"/>
    </row>
    <row r="116" spans="2:12" x14ac:dyDescent="0.25">
      <c r="B116" s="66"/>
      <c r="C116" s="55"/>
      <c r="D116" s="55"/>
      <c r="E116" s="67" t="s">
        <v>158</v>
      </c>
      <c r="F116" s="66" t="s">
        <v>159</v>
      </c>
      <c r="G116" s="49">
        <v>0</v>
      </c>
      <c r="H116" s="152"/>
      <c r="I116" s="152"/>
      <c r="J116" s="49">
        <v>46363.15</v>
      </c>
      <c r="K116" s="72"/>
      <c r="L116" s="72"/>
    </row>
    <row r="117" spans="2:12" x14ac:dyDescent="0.25">
      <c r="B117" s="66"/>
      <c r="C117" s="55"/>
      <c r="D117" s="67">
        <v>422</v>
      </c>
      <c r="F117" s="66" t="s">
        <v>160</v>
      </c>
      <c r="G117" s="49">
        <v>26171.69</v>
      </c>
      <c r="H117" s="152"/>
      <c r="I117" s="152"/>
      <c r="J117" s="49">
        <f>J118+J120+J121+J119+J122</f>
        <v>126956.85</v>
      </c>
      <c r="K117" s="72"/>
      <c r="L117" s="72"/>
    </row>
    <row r="118" spans="2:12" x14ac:dyDescent="0.25">
      <c r="B118" s="66"/>
      <c r="C118" s="55"/>
      <c r="D118" s="55"/>
      <c r="E118" s="67" t="s">
        <v>161</v>
      </c>
      <c r="F118" s="66" t="s">
        <v>81</v>
      </c>
      <c r="G118" s="49">
        <v>12506.73</v>
      </c>
      <c r="H118" s="152"/>
      <c r="I118" s="152"/>
      <c r="J118" s="49">
        <v>4988.3900000000003</v>
      </c>
      <c r="K118" s="72"/>
      <c r="L118" s="72"/>
    </row>
    <row r="119" spans="2:12" x14ac:dyDescent="0.25">
      <c r="B119" s="66"/>
      <c r="C119" s="55"/>
      <c r="D119" s="55"/>
      <c r="E119" s="67" t="s">
        <v>307</v>
      </c>
      <c r="F119" s="66" t="s">
        <v>308</v>
      </c>
      <c r="G119" s="49">
        <v>1639.92</v>
      </c>
      <c r="H119" s="152"/>
      <c r="I119" s="152"/>
      <c r="J119" s="49"/>
      <c r="K119" s="72"/>
      <c r="L119" s="72"/>
    </row>
    <row r="120" spans="2:12" x14ac:dyDescent="0.25">
      <c r="B120" s="66"/>
      <c r="C120" s="55"/>
      <c r="D120" s="55"/>
      <c r="E120" s="67" t="s">
        <v>162</v>
      </c>
      <c r="F120" s="66" t="s">
        <v>163</v>
      </c>
      <c r="G120" s="49">
        <v>4509.84</v>
      </c>
      <c r="H120" s="152"/>
      <c r="I120" s="152"/>
      <c r="J120" s="49"/>
      <c r="K120" s="72"/>
      <c r="L120" s="72"/>
    </row>
    <row r="121" spans="2:12" x14ac:dyDescent="0.25">
      <c r="B121" s="66"/>
      <c r="C121" s="55"/>
      <c r="D121" s="55"/>
      <c r="E121" s="67" t="s">
        <v>309</v>
      </c>
      <c r="F121" s="66" t="s">
        <v>310</v>
      </c>
      <c r="G121" s="49">
        <v>346.4</v>
      </c>
      <c r="H121" s="152"/>
      <c r="I121" s="152"/>
      <c r="J121" s="49">
        <v>194.99</v>
      </c>
      <c r="K121" s="72"/>
      <c r="L121" s="72"/>
    </row>
    <row r="122" spans="2:12" x14ac:dyDescent="0.25">
      <c r="B122" s="66"/>
      <c r="C122" s="55"/>
      <c r="D122" s="55"/>
      <c r="E122" s="67" t="s">
        <v>164</v>
      </c>
      <c r="F122" s="66" t="s">
        <v>82</v>
      </c>
      <c r="G122" s="49">
        <v>7168.8</v>
      </c>
      <c r="H122" s="152"/>
      <c r="I122" s="152"/>
      <c r="J122" s="49">
        <v>121773.47</v>
      </c>
      <c r="K122" s="72"/>
      <c r="L122" s="72"/>
    </row>
    <row r="123" spans="2:12" x14ac:dyDescent="0.25">
      <c r="B123" s="66"/>
      <c r="C123" s="55"/>
      <c r="D123" s="67" t="s">
        <v>165</v>
      </c>
      <c r="E123" s="58"/>
      <c r="F123" s="66" t="s">
        <v>166</v>
      </c>
      <c r="G123" s="49">
        <v>0</v>
      </c>
      <c r="H123" s="152"/>
      <c r="I123" s="152"/>
      <c r="J123" s="49">
        <f t="shared" ref="J123" si="24">J124</f>
        <v>29100</v>
      </c>
      <c r="K123" s="72"/>
      <c r="L123" s="72"/>
    </row>
    <row r="124" spans="2:12" x14ac:dyDescent="0.25">
      <c r="B124" s="66"/>
      <c r="C124" s="55"/>
      <c r="D124" s="55"/>
      <c r="E124" s="67" t="s">
        <v>167</v>
      </c>
      <c r="F124" s="66" t="s">
        <v>86</v>
      </c>
      <c r="G124" s="49">
        <v>0</v>
      </c>
      <c r="H124" s="152"/>
      <c r="I124" s="152"/>
      <c r="J124" s="49">
        <v>29100</v>
      </c>
      <c r="K124" s="72"/>
      <c r="L124" s="72"/>
    </row>
    <row r="125" spans="2:12" x14ac:dyDescent="0.25">
      <c r="B125" s="66"/>
      <c r="C125" s="55"/>
      <c r="D125" s="67" t="s">
        <v>168</v>
      </c>
      <c r="E125" s="58"/>
      <c r="F125" s="66" t="s">
        <v>169</v>
      </c>
      <c r="G125" s="49">
        <v>0</v>
      </c>
      <c r="H125" s="152"/>
      <c r="I125" s="152"/>
      <c r="J125" s="49">
        <f t="shared" ref="J125" si="25">J126</f>
        <v>0</v>
      </c>
      <c r="K125" s="72"/>
      <c r="L125" s="72"/>
    </row>
    <row r="126" spans="2:12" x14ac:dyDescent="0.25">
      <c r="B126" s="66"/>
      <c r="C126" s="55"/>
      <c r="D126" s="55"/>
      <c r="E126" s="67" t="s">
        <v>170</v>
      </c>
      <c r="F126" s="66" t="s">
        <v>171</v>
      </c>
      <c r="G126" s="49">
        <v>0</v>
      </c>
      <c r="H126" s="152"/>
      <c r="I126" s="152"/>
      <c r="J126" s="49">
        <v>0</v>
      </c>
      <c r="K126" s="72"/>
      <c r="L126" s="72"/>
    </row>
    <row r="127" spans="2:12" x14ac:dyDescent="0.25">
      <c r="B127" s="66"/>
      <c r="C127" s="55"/>
      <c r="D127" s="55">
        <v>426</v>
      </c>
      <c r="E127" s="67"/>
      <c r="F127" s="66" t="s">
        <v>289</v>
      </c>
      <c r="G127" s="49">
        <v>0</v>
      </c>
      <c r="H127" s="152"/>
      <c r="I127" s="152"/>
      <c r="J127" s="49">
        <f t="shared" ref="J127" si="26">J128</f>
        <v>0</v>
      </c>
      <c r="K127" s="72"/>
      <c r="L127" s="72"/>
    </row>
    <row r="128" spans="2:12" x14ac:dyDescent="0.25">
      <c r="B128" s="66"/>
      <c r="C128" s="55"/>
      <c r="D128" s="55"/>
      <c r="E128" s="67" t="s">
        <v>288</v>
      </c>
      <c r="F128" s="66" t="s">
        <v>290</v>
      </c>
      <c r="G128" s="49">
        <v>0</v>
      </c>
      <c r="H128" s="152"/>
      <c r="I128" s="152"/>
      <c r="J128" s="49">
        <v>0</v>
      </c>
      <c r="K128" s="72"/>
      <c r="L128" s="72"/>
    </row>
    <row r="129" spans="2:12" x14ac:dyDescent="0.25">
      <c r="B129" s="64"/>
      <c r="C129" s="65" t="s">
        <v>172</v>
      </c>
      <c r="D129" s="53"/>
      <c r="E129" s="59"/>
      <c r="F129" s="62" t="s">
        <v>173</v>
      </c>
      <c r="G129" s="69">
        <v>0</v>
      </c>
      <c r="H129" s="154">
        <v>662782</v>
      </c>
      <c r="I129" s="154">
        <v>662782</v>
      </c>
      <c r="J129" s="69">
        <f>J130</f>
        <v>1073645.94</v>
      </c>
      <c r="K129" s="71" t="e">
        <f t="shared" si="21"/>
        <v>#DIV/0!</v>
      </c>
      <c r="L129" s="71">
        <f>J129/H129*100</f>
        <v>161.99081145836792</v>
      </c>
    </row>
    <row r="130" spans="2:12" x14ac:dyDescent="0.25">
      <c r="B130" s="66"/>
      <c r="C130" s="55"/>
      <c r="D130" s="67" t="s">
        <v>174</v>
      </c>
      <c r="E130" s="58"/>
      <c r="F130" s="66" t="s">
        <v>175</v>
      </c>
      <c r="G130" s="49">
        <v>0</v>
      </c>
      <c r="H130" s="152"/>
      <c r="I130" s="152"/>
      <c r="J130" s="49">
        <f>J131</f>
        <v>1073645.94</v>
      </c>
      <c r="K130" s="72"/>
      <c r="L130" s="72"/>
    </row>
    <row r="131" spans="2:12" x14ac:dyDescent="0.25">
      <c r="B131" s="66"/>
      <c r="C131" s="55"/>
      <c r="D131" s="55"/>
      <c r="E131" s="67" t="s">
        <v>176</v>
      </c>
      <c r="F131" s="66" t="s">
        <v>175</v>
      </c>
      <c r="G131" s="49">
        <v>0</v>
      </c>
      <c r="H131" s="152"/>
      <c r="I131" s="152"/>
      <c r="J131" s="49">
        <v>1073645.94</v>
      </c>
      <c r="K131" s="72"/>
      <c r="L131" s="72"/>
    </row>
    <row r="132" spans="2:12" ht="15" customHeight="1" x14ac:dyDescent="0.25">
      <c r="B132" s="35"/>
      <c r="C132" s="35"/>
      <c r="D132" s="35"/>
      <c r="E132" s="35"/>
      <c r="F132" s="35"/>
      <c r="G132" s="35"/>
      <c r="H132" s="35"/>
      <c r="I132" s="35"/>
      <c r="J132" s="35"/>
      <c r="K132" s="35"/>
      <c r="L132" s="35"/>
    </row>
    <row r="133" spans="2:12" x14ac:dyDescent="0.25">
      <c r="B133" s="35"/>
      <c r="C133" s="35"/>
      <c r="D133" s="35"/>
      <c r="E133" s="35"/>
      <c r="F133" s="35"/>
      <c r="G133" s="35"/>
      <c r="H133" s="35"/>
      <c r="I133" s="35"/>
      <c r="J133" s="35"/>
      <c r="K133" s="35"/>
      <c r="L133" s="35"/>
    </row>
    <row r="134" spans="2:12" ht="4.5" customHeight="1" x14ac:dyDescent="0.25">
      <c r="B134" s="35"/>
      <c r="C134" s="35"/>
      <c r="D134" s="35"/>
      <c r="E134" s="35"/>
      <c r="F134" s="35"/>
      <c r="G134" s="35"/>
      <c r="H134" s="35"/>
      <c r="I134" s="35"/>
      <c r="J134" s="35"/>
      <c r="K134" s="35"/>
      <c r="L134" s="35"/>
    </row>
  </sheetData>
  <mergeCells count="7">
    <mergeCell ref="B52:F52"/>
    <mergeCell ref="B53:F53"/>
    <mergeCell ref="B2:L2"/>
    <mergeCell ref="B4:L4"/>
    <mergeCell ref="B6:L6"/>
    <mergeCell ref="B8:F8"/>
    <mergeCell ref="B9:F9"/>
  </mergeCells>
  <pageMargins left="0.70866141732283505" right="0.70866141732283505" top="0.74803149606299202" bottom="0.74803149606299202" header="0.31496062992126" footer="0.31496062992126"/>
  <pageSetup paperSize="9" scale="55" fitToHeight="0" orientation="landscape" r:id="rId1"/>
  <rowBreaks count="1" manualBreakCount="1">
    <brk id="50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K38"/>
  <sheetViews>
    <sheetView topLeftCell="A16" workbookViewId="0">
      <selection activeCell="F15" sqref="F15"/>
    </sheetView>
  </sheetViews>
  <sheetFormatPr defaultColWidth="9.140625" defaultRowHeight="12.75" x14ac:dyDescent="0.2"/>
  <cols>
    <col min="1" max="1" width="9.140625" style="1"/>
    <col min="2" max="2" width="37.7109375" style="1" customWidth="1"/>
    <col min="3" max="6" width="25.28515625" style="1" customWidth="1"/>
    <col min="7" max="8" width="15.7109375" style="1" customWidth="1"/>
    <col min="9" max="16384" width="9.140625" style="1"/>
  </cols>
  <sheetData>
    <row r="1" spans="2:9" x14ac:dyDescent="0.2">
      <c r="B1" s="37"/>
      <c r="C1" s="37"/>
      <c r="D1" s="37"/>
      <c r="E1" s="37"/>
      <c r="F1" s="3"/>
      <c r="G1" s="3"/>
      <c r="H1" s="3"/>
    </row>
    <row r="2" spans="2:9" ht="15.75" customHeight="1" x14ac:dyDescent="0.2">
      <c r="B2" s="217" t="s">
        <v>177</v>
      </c>
      <c r="C2" s="217"/>
      <c r="D2" s="217"/>
      <c r="E2" s="217"/>
      <c r="F2" s="217"/>
      <c r="G2" s="217"/>
      <c r="H2" s="217"/>
    </row>
    <row r="3" spans="2:9" x14ac:dyDescent="0.2">
      <c r="B3" s="37"/>
      <c r="C3" s="37"/>
      <c r="D3" s="37"/>
      <c r="E3" s="37"/>
      <c r="F3" s="3"/>
      <c r="G3" s="3"/>
      <c r="H3" s="3"/>
    </row>
    <row r="4" spans="2:9" ht="33.75" customHeight="1" x14ac:dyDescent="0.2">
      <c r="B4" s="25" t="s">
        <v>3</v>
      </c>
      <c r="C4" s="25" t="s">
        <v>302</v>
      </c>
      <c r="D4" s="25" t="s">
        <v>322</v>
      </c>
      <c r="E4" s="25" t="s">
        <v>323</v>
      </c>
      <c r="F4" s="25" t="s">
        <v>324</v>
      </c>
      <c r="G4" s="25" t="s">
        <v>4</v>
      </c>
      <c r="H4" s="25" t="s">
        <v>5</v>
      </c>
    </row>
    <row r="5" spans="2:9" x14ac:dyDescent="0.2">
      <c r="B5" s="25">
        <v>1</v>
      </c>
      <c r="C5" s="25">
        <v>2</v>
      </c>
      <c r="D5" s="25">
        <v>3</v>
      </c>
      <c r="E5" s="25">
        <v>4</v>
      </c>
      <c r="F5" s="25">
        <v>5</v>
      </c>
      <c r="G5" s="25" t="s">
        <v>6</v>
      </c>
      <c r="H5" s="25" t="s">
        <v>287</v>
      </c>
    </row>
    <row r="6" spans="2:9" x14ac:dyDescent="0.2">
      <c r="B6" s="17" t="s">
        <v>178</v>
      </c>
      <c r="C6" s="41">
        <v>1380595.8499999999</v>
      </c>
      <c r="D6" s="157">
        <f>D7+D9+D11+D13+D18+D20</f>
        <v>2033149</v>
      </c>
      <c r="E6" s="157">
        <f>E7+E9+E11+E13+E18+E20</f>
        <v>2033149</v>
      </c>
      <c r="F6" s="113">
        <f>F7+F9+F11+F13+F18+F20</f>
        <v>2891765.78</v>
      </c>
      <c r="G6" s="42">
        <f>F6/C6*100</f>
        <v>209.45780620737057</v>
      </c>
      <c r="H6" s="42">
        <f t="shared" ref="H6:H17" si="0">F6/D6*100</f>
        <v>142.23088322597113</v>
      </c>
      <c r="I6" s="50"/>
    </row>
    <row r="7" spans="2:9" ht="15" customHeight="1" x14ac:dyDescent="0.2">
      <c r="B7" s="17" t="s">
        <v>179</v>
      </c>
      <c r="C7" s="41">
        <v>825989.1</v>
      </c>
      <c r="D7" s="157">
        <f>D8</f>
        <v>955370</v>
      </c>
      <c r="E7" s="157">
        <f>E8</f>
        <v>955370</v>
      </c>
      <c r="F7" s="113">
        <f t="shared" ref="F7" si="1">F8</f>
        <v>936714.14</v>
      </c>
      <c r="G7" s="42">
        <f t="shared" ref="G7:G21" si="2">F7/C7*100</f>
        <v>113.40514541898918</v>
      </c>
      <c r="H7" s="42">
        <f t="shared" si="0"/>
        <v>98.047263363932302</v>
      </c>
    </row>
    <row r="8" spans="2:9" ht="15.75" customHeight="1" x14ac:dyDescent="0.2">
      <c r="B8" s="79" t="s">
        <v>180</v>
      </c>
      <c r="C8" s="44">
        <v>825989.1</v>
      </c>
      <c r="D8" s="158">
        <v>955370</v>
      </c>
      <c r="E8" s="158">
        <v>955370</v>
      </c>
      <c r="F8" s="114">
        <v>936714.14</v>
      </c>
      <c r="G8" s="45">
        <f t="shared" si="2"/>
        <v>113.40514541898918</v>
      </c>
      <c r="H8" s="45">
        <f t="shared" si="0"/>
        <v>98.047263363932302</v>
      </c>
    </row>
    <row r="9" spans="2:9" ht="15" customHeight="1" x14ac:dyDescent="0.2">
      <c r="B9" s="17" t="s">
        <v>181</v>
      </c>
      <c r="C9" s="41">
        <v>149044.09</v>
      </c>
      <c r="D9" s="157">
        <f>D10</f>
        <v>155362</v>
      </c>
      <c r="E9" s="157">
        <f>E10</f>
        <v>155362</v>
      </c>
      <c r="F9" s="113">
        <f t="shared" ref="F9" si="3">F10</f>
        <v>138687.23000000001</v>
      </c>
      <c r="G9" s="42">
        <f t="shared" si="2"/>
        <v>93.051143456946207</v>
      </c>
      <c r="H9" s="42">
        <f t="shared" si="0"/>
        <v>89.267150268405402</v>
      </c>
    </row>
    <row r="10" spans="2:9" ht="15" customHeight="1" x14ac:dyDescent="0.2">
      <c r="B10" s="43" t="s">
        <v>182</v>
      </c>
      <c r="C10" s="44">
        <v>149044.09</v>
      </c>
      <c r="D10" s="158">
        <v>155362</v>
      </c>
      <c r="E10" s="158">
        <v>155362</v>
      </c>
      <c r="F10" s="114">
        <v>138687.23000000001</v>
      </c>
      <c r="G10" s="45">
        <f t="shared" si="2"/>
        <v>93.051143456946207</v>
      </c>
      <c r="H10" s="45">
        <f t="shared" si="0"/>
        <v>89.267150268405402</v>
      </c>
    </row>
    <row r="11" spans="2:9" ht="15" customHeight="1" x14ac:dyDescent="0.2">
      <c r="B11" s="17" t="s">
        <v>183</v>
      </c>
      <c r="C11" s="41">
        <v>235735.36</v>
      </c>
      <c r="D11" s="157">
        <f>D12</f>
        <v>220900</v>
      </c>
      <c r="E11" s="157">
        <f>E12</f>
        <v>220900</v>
      </c>
      <c r="F11" s="113">
        <f t="shared" ref="F11" si="4">F12</f>
        <v>215728.6</v>
      </c>
      <c r="G11" s="42">
        <f t="shared" si="2"/>
        <v>91.513042421807242</v>
      </c>
      <c r="H11" s="42">
        <f t="shared" si="0"/>
        <v>97.65894069714804</v>
      </c>
    </row>
    <row r="12" spans="2:9" ht="15" customHeight="1" x14ac:dyDescent="0.2">
      <c r="B12" s="46" t="s">
        <v>184</v>
      </c>
      <c r="C12" s="44">
        <v>235735.36</v>
      </c>
      <c r="D12" s="158">
        <v>220900</v>
      </c>
      <c r="E12" s="158">
        <v>220900</v>
      </c>
      <c r="F12" s="114">
        <v>215728.6</v>
      </c>
      <c r="G12" s="45">
        <f t="shared" si="2"/>
        <v>91.513042421807242</v>
      </c>
      <c r="H12" s="45">
        <f t="shared" si="0"/>
        <v>97.65894069714804</v>
      </c>
    </row>
    <row r="13" spans="2:9" x14ac:dyDescent="0.2">
      <c r="B13" s="17" t="s">
        <v>185</v>
      </c>
      <c r="C13" s="41">
        <v>165625.01999999999</v>
      </c>
      <c r="D13" s="157">
        <f>D15+D16+D14</f>
        <v>696667</v>
      </c>
      <c r="E13" s="157">
        <f>E15+E16+E14</f>
        <v>696667</v>
      </c>
      <c r="F13" s="113">
        <f>F15+F16+F14+F17</f>
        <v>1545853.67</v>
      </c>
      <c r="G13" s="42">
        <f t="shared" si="2"/>
        <v>933.34549936960013</v>
      </c>
      <c r="H13" s="42">
        <f t="shared" si="0"/>
        <v>221.89276512307887</v>
      </c>
    </row>
    <row r="14" spans="2:9" x14ac:dyDescent="0.2">
      <c r="B14" s="46" t="s">
        <v>337</v>
      </c>
      <c r="C14" s="44">
        <v>0</v>
      </c>
      <c r="D14" s="182">
        <v>18322</v>
      </c>
      <c r="E14" s="182">
        <v>18322</v>
      </c>
      <c r="F14" s="114">
        <v>31877.73</v>
      </c>
      <c r="G14" s="45"/>
      <c r="H14" s="42"/>
    </row>
    <row r="15" spans="2:9" x14ac:dyDescent="0.2">
      <c r="B15" s="46" t="s">
        <v>186</v>
      </c>
      <c r="C15" s="44">
        <v>165625.01999999999</v>
      </c>
      <c r="D15" s="158">
        <f>783448-105103</f>
        <v>678345</v>
      </c>
      <c r="E15" s="158">
        <f>783448-105103</f>
        <v>678345</v>
      </c>
      <c r="F15" s="114">
        <v>1513975.94</v>
      </c>
      <c r="G15" s="45">
        <f>F15/C15*100</f>
        <v>914.09857037300276</v>
      </c>
      <c r="H15" s="45">
        <f t="shared" si="0"/>
        <v>223.18671767316039</v>
      </c>
    </row>
    <row r="16" spans="2:9" x14ac:dyDescent="0.2">
      <c r="B16" s="46" t="s">
        <v>187</v>
      </c>
      <c r="C16" s="44">
        <v>0</v>
      </c>
      <c r="D16" s="158">
        <v>0</v>
      </c>
      <c r="E16" s="158">
        <v>0</v>
      </c>
      <c r="F16" s="114">
        <v>0</v>
      </c>
      <c r="G16" s="45" t="e">
        <f t="shared" si="2"/>
        <v>#DIV/0!</v>
      </c>
      <c r="H16" s="45" t="e">
        <f t="shared" si="0"/>
        <v>#DIV/0!</v>
      </c>
    </row>
    <row r="17" spans="2:11" ht="28.5" customHeight="1" x14ac:dyDescent="0.2">
      <c r="B17" s="46" t="s">
        <v>188</v>
      </c>
      <c r="C17" s="44">
        <v>0</v>
      </c>
      <c r="D17" s="158">
        <v>0</v>
      </c>
      <c r="E17" s="158">
        <v>0</v>
      </c>
      <c r="F17" s="114">
        <v>0</v>
      </c>
      <c r="G17" s="45" t="e">
        <f t="shared" si="2"/>
        <v>#DIV/0!</v>
      </c>
      <c r="H17" s="45" t="e">
        <f t="shared" si="0"/>
        <v>#DIV/0!</v>
      </c>
    </row>
    <row r="18" spans="2:11" ht="15.75" customHeight="1" x14ac:dyDescent="0.2">
      <c r="B18" s="17" t="s">
        <v>189</v>
      </c>
      <c r="C18" s="41">
        <v>4202.28</v>
      </c>
      <c r="D18" s="157">
        <f>D19</f>
        <v>2350</v>
      </c>
      <c r="E18" s="157">
        <f>E19</f>
        <v>2350</v>
      </c>
      <c r="F18" s="113">
        <f t="shared" ref="F18" si="5">F19</f>
        <v>3238.03</v>
      </c>
      <c r="G18" s="42">
        <f t="shared" si="2"/>
        <v>77.054122999895299</v>
      </c>
      <c r="H18" s="42">
        <f>F18/D18*100</f>
        <v>137.78851063829788</v>
      </c>
    </row>
    <row r="19" spans="2:11" ht="15" customHeight="1" x14ac:dyDescent="0.2">
      <c r="B19" s="46" t="s">
        <v>190</v>
      </c>
      <c r="C19" s="44">
        <v>4202.28</v>
      </c>
      <c r="D19" s="158">
        <v>2350</v>
      </c>
      <c r="E19" s="158">
        <v>2350</v>
      </c>
      <c r="F19" s="114">
        <v>3238.03</v>
      </c>
      <c r="G19" s="45">
        <f t="shared" si="2"/>
        <v>77.054122999895299</v>
      </c>
      <c r="H19" s="45">
        <f>F19/D19*100</f>
        <v>137.78851063829788</v>
      </c>
    </row>
    <row r="20" spans="2:11" ht="24.75" customHeight="1" x14ac:dyDescent="0.2">
      <c r="B20" s="17" t="s">
        <v>191</v>
      </c>
      <c r="C20" s="126">
        <v>0</v>
      </c>
      <c r="D20" s="159">
        <f>D21</f>
        <v>2500</v>
      </c>
      <c r="E20" s="159">
        <f>E21</f>
        <v>2500</v>
      </c>
      <c r="F20" s="127">
        <f t="shared" ref="F20" si="6">F21</f>
        <v>51544.11</v>
      </c>
      <c r="G20" s="133" t="e">
        <f t="shared" si="2"/>
        <v>#DIV/0!</v>
      </c>
      <c r="H20" s="42">
        <f>F20/D20*100</f>
        <v>2061.7644</v>
      </c>
    </row>
    <row r="21" spans="2:11" ht="42" customHeight="1" x14ac:dyDescent="0.2">
      <c r="B21" s="46" t="s">
        <v>192</v>
      </c>
      <c r="C21" s="128">
        <v>0</v>
      </c>
      <c r="D21" s="160">
        <v>2500</v>
      </c>
      <c r="E21" s="160">
        <v>2500</v>
      </c>
      <c r="F21" s="129">
        <v>51544.11</v>
      </c>
      <c r="G21" s="45" t="e">
        <f t="shared" si="2"/>
        <v>#DIV/0!</v>
      </c>
      <c r="H21" s="45">
        <f>F21/D21*100</f>
        <v>2061.7644</v>
      </c>
    </row>
    <row r="22" spans="2:11" ht="19.5" customHeight="1" x14ac:dyDescent="0.2">
      <c r="B22" s="46"/>
      <c r="C22" s="44"/>
      <c r="D22" s="161"/>
      <c r="E22" s="161"/>
      <c r="F22" s="114"/>
      <c r="G22" s="45"/>
      <c r="H22" s="45"/>
    </row>
    <row r="23" spans="2:11" ht="15.75" customHeight="1" x14ac:dyDescent="0.2">
      <c r="B23" s="17" t="s">
        <v>87</v>
      </c>
      <c r="C23" s="47">
        <v>1280114.6200000001</v>
      </c>
      <c r="D23" s="32">
        <f>D24+D26+D28+D30+D35+D37</f>
        <v>2138252</v>
      </c>
      <c r="E23" s="32">
        <f>E24+E26+E28+E30+E35+E37</f>
        <v>2138252</v>
      </c>
      <c r="F23" s="115">
        <f t="shared" ref="F23" si="7">F24+F26+F28+F30+F35+F37</f>
        <v>2849206.5</v>
      </c>
      <c r="G23" s="42">
        <f>F23/C23*100</f>
        <v>222.57432697706398</v>
      </c>
      <c r="H23" s="42">
        <f t="shared" ref="H23:H34" si="8">F23/D23*100</f>
        <v>133.24933169710587</v>
      </c>
    </row>
    <row r="24" spans="2:11" ht="15.75" customHeight="1" x14ac:dyDescent="0.2">
      <c r="B24" s="17" t="s">
        <v>179</v>
      </c>
      <c r="C24" s="48">
        <v>825989.1</v>
      </c>
      <c r="D24" s="162">
        <f>SUM(D25)</f>
        <v>955370</v>
      </c>
      <c r="E24" s="162">
        <f>SUM(E25)</f>
        <v>955370</v>
      </c>
      <c r="F24" s="48">
        <f t="shared" ref="F24" si="9">SUM(F25)</f>
        <v>936714.14</v>
      </c>
      <c r="G24" s="42">
        <f t="shared" ref="G24:G38" si="10">F24/C24*100</f>
        <v>113.40514541898918</v>
      </c>
      <c r="H24" s="42">
        <f t="shared" si="8"/>
        <v>98.047263363932302</v>
      </c>
      <c r="K24" s="179"/>
    </row>
    <row r="25" spans="2:11" s="119" customFormat="1" x14ac:dyDescent="0.2">
      <c r="B25" s="116" t="s">
        <v>180</v>
      </c>
      <c r="C25" s="117">
        <v>825989.1</v>
      </c>
      <c r="D25" s="163">
        <v>955370</v>
      </c>
      <c r="E25" s="163">
        <v>955370</v>
      </c>
      <c r="F25" s="117">
        <v>936714.14</v>
      </c>
      <c r="G25" s="118">
        <f t="shared" si="10"/>
        <v>113.40514541898918</v>
      </c>
      <c r="H25" s="118">
        <f t="shared" si="8"/>
        <v>98.047263363932302</v>
      </c>
    </row>
    <row r="26" spans="2:11" x14ac:dyDescent="0.2">
      <c r="B26" s="17" t="s">
        <v>181</v>
      </c>
      <c r="C26" s="48">
        <v>149164.16</v>
      </c>
      <c r="D26" s="162">
        <f>SUM(D27)</f>
        <v>155362</v>
      </c>
      <c r="E26" s="162">
        <f>SUM(E27)</f>
        <v>155362</v>
      </c>
      <c r="F26" s="48">
        <f t="shared" ref="F26" si="11">SUM(F27)</f>
        <v>138549.25</v>
      </c>
      <c r="G26" s="42">
        <f t="shared" si="10"/>
        <v>92.883739632898411</v>
      </c>
      <c r="H26" s="42">
        <f t="shared" si="8"/>
        <v>89.17833833241076</v>
      </c>
    </row>
    <row r="27" spans="2:11" s="119" customFormat="1" x14ac:dyDescent="0.2">
      <c r="B27" s="120" t="s">
        <v>182</v>
      </c>
      <c r="C27" s="117">
        <v>149164.16</v>
      </c>
      <c r="D27" s="163">
        <v>155362</v>
      </c>
      <c r="E27" s="163">
        <v>155362</v>
      </c>
      <c r="F27" s="117">
        <v>138549.25</v>
      </c>
      <c r="G27" s="118">
        <f t="shared" si="10"/>
        <v>92.883739632898411</v>
      </c>
      <c r="H27" s="118">
        <f t="shared" si="8"/>
        <v>89.17833833241076</v>
      </c>
    </row>
    <row r="28" spans="2:11" x14ac:dyDescent="0.2">
      <c r="B28" s="17" t="s">
        <v>183</v>
      </c>
      <c r="C28" s="48">
        <v>240786.79</v>
      </c>
      <c r="D28" s="162">
        <f>D29</f>
        <v>220900</v>
      </c>
      <c r="E28" s="162">
        <f>E29</f>
        <v>220900</v>
      </c>
      <c r="F28" s="48">
        <f t="shared" ref="F28" si="12">F29</f>
        <v>225879.47</v>
      </c>
      <c r="G28" s="42">
        <f t="shared" si="10"/>
        <v>93.808912856058257</v>
      </c>
      <c r="H28" s="42">
        <f t="shared" si="8"/>
        <v>102.25417383431417</v>
      </c>
    </row>
    <row r="29" spans="2:11" s="119" customFormat="1" x14ac:dyDescent="0.2">
      <c r="B29" s="121" t="s">
        <v>184</v>
      </c>
      <c r="C29" s="117">
        <v>240786.79</v>
      </c>
      <c r="D29" s="163">
        <v>220900</v>
      </c>
      <c r="E29" s="163">
        <v>220900</v>
      </c>
      <c r="F29" s="117">
        <v>225879.47</v>
      </c>
      <c r="G29" s="118">
        <f t="shared" si="10"/>
        <v>93.808912856058257</v>
      </c>
      <c r="H29" s="118">
        <f t="shared" si="8"/>
        <v>102.25417383431417</v>
      </c>
    </row>
    <row r="30" spans="2:11" x14ac:dyDescent="0.2">
      <c r="B30" s="17" t="s">
        <v>185</v>
      </c>
      <c r="C30" s="48">
        <v>61805.98</v>
      </c>
      <c r="D30" s="162">
        <f>SUM(D31:D33)</f>
        <v>801770</v>
      </c>
      <c r="E30" s="162">
        <f t="shared" ref="E30" si="13">SUM(E31:E33)</f>
        <v>801770</v>
      </c>
      <c r="F30" s="48">
        <f>SUM(F31:F33)</f>
        <v>1496763.53</v>
      </c>
      <c r="G30" s="42">
        <f t="shared" si="10"/>
        <v>2421.7131254936821</v>
      </c>
      <c r="H30" s="42">
        <f t="shared" si="8"/>
        <v>186.68240642578294</v>
      </c>
    </row>
    <row r="31" spans="2:11" x14ac:dyDescent="0.2">
      <c r="B31" s="46" t="s">
        <v>337</v>
      </c>
      <c r="C31" s="48"/>
      <c r="D31" s="162">
        <v>18322</v>
      </c>
      <c r="E31" s="162">
        <v>18322</v>
      </c>
      <c r="F31" s="48">
        <v>31877.73</v>
      </c>
      <c r="G31" s="42"/>
      <c r="H31" s="42"/>
    </row>
    <row r="32" spans="2:11" s="119" customFormat="1" x14ac:dyDescent="0.2">
      <c r="B32" s="121" t="s">
        <v>186</v>
      </c>
      <c r="C32" s="117">
        <v>61805.98</v>
      </c>
      <c r="D32" s="163">
        <v>783448</v>
      </c>
      <c r="E32" s="163">
        <v>783448</v>
      </c>
      <c r="F32" s="117">
        <v>1464885.8</v>
      </c>
      <c r="G32" s="118">
        <f t="shared" si="10"/>
        <v>2370.1360289085292</v>
      </c>
      <c r="H32" s="118">
        <f t="shared" si="8"/>
        <v>186.97932728145327</v>
      </c>
    </row>
    <row r="33" spans="2:11" s="119" customFormat="1" x14ac:dyDescent="0.2">
      <c r="B33" s="121" t="s">
        <v>187</v>
      </c>
      <c r="C33" s="117">
        <v>0</v>
      </c>
      <c r="D33" s="164"/>
      <c r="E33" s="164"/>
      <c r="F33" s="117">
        <v>0</v>
      </c>
      <c r="G33" s="118" t="e">
        <f t="shared" si="10"/>
        <v>#DIV/0!</v>
      </c>
      <c r="H33" s="118" t="e">
        <f t="shared" si="8"/>
        <v>#DIV/0!</v>
      </c>
    </row>
    <row r="34" spans="2:11" s="119" customFormat="1" ht="25.5" x14ac:dyDescent="0.2">
      <c r="B34" s="121" t="s">
        <v>188</v>
      </c>
      <c r="C34" s="122">
        <v>0</v>
      </c>
      <c r="D34" s="165"/>
      <c r="E34" s="165"/>
      <c r="F34" s="122">
        <v>0</v>
      </c>
      <c r="G34" s="118" t="e">
        <f t="shared" si="10"/>
        <v>#DIV/0!</v>
      </c>
      <c r="H34" s="118" t="e">
        <f t="shared" si="8"/>
        <v>#DIV/0!</v>
      </c>
    </row>
    <row r="35" spans="2:11" ht="15" customHeight="1" x14ac:dyDescent="0.2">
      <c r="B35" s="17" t="s">
        <v>189</v>
      </c>
      <c r="C35" s="48">
        <v>2368.59</v>
      </c>
      <c r="D35" s="162">
        <f>D36</f>
        <v>2350</v>
      </c>
      <c r="E35" s="162">
        <f>E36</f>
        <v>2350</v>
      </c>
      <c r="F35" s="48">
        <f t="shared" ref="F35" si="14">F36</f>
        <v>0</v>
      </c>
      <c r="G35" s="133">
        <f t="shared" si="10"/>
        <v>0</v>
      </c>
      <c r="H35" s="42">
        <f>F35/D35*100</f>
        <v>0</v>
      </c>
      <c r="I35" s="51"/>
      <c r="J35" s="51"/>
      <c r="K35" s="51"/>
    </row>
    <row r="36" spans="2:11" s="119" customFormat="1" x14ac:dyDescent="0.2">
      <c r="B36" s="121" t="s">
        <v>190</v>
      </c>
      <c r="C36" s="117">
        <v>2368.59</v>
      </c>
      <c r="D36" s="163">
        <v>2350</v>
      </c>
      <c r="E36" s="163">
        <v>2350</v>
      </c>
      <c r="F36" s="117">
        <v>0</v>
      </c>
      <c r="G36" s="118">
        <f t="shared" si="10"/>
        <v>0</v>
      </c>
      <c r="H36" s="118">
        <f>F36/D36*100</f>
        <v>0</v>
      </c>
      <c r="I36" s="123"/>
      <c r="J36" s="123"/>
      <c r="K36" s="123"/>
    </row>
    <row r="37" spans="2:11" ht="38.25" x14ac:dyDescent="0.2">
      <c r="B37" s="17" t="s">
        <v>191</v>
      </c>
      <c r="C37" s="124">
        <v>0</v>
      </c>
      <c r="D37" s="166">
        <f>D38</f>
        <v>2500</v>
      </c>
      <c r="E37" s="166">
        <f>E38</f>
        <v>2500</v>
      </c>
      <c r="F37" s="124">
        <f t="shared" ref="F37" si="15">F38</f>
        <v>51300.11</v>
      </c>
      <c r="G37" s="133" t="e">
        <f t="shared" si="10"/>
        <v>#DIV/0!</v>
      </c>
      <c r="H37" s="42">
        <f>F37/D37*100</f>
        <v>2052.0043999999998</v>
      </c>
      <c r="I37" s="51"/>
      <c r="J37" s="51"/>
      <c r="K37" s="51"/>
    </row>
    <row r="38" spans="2:11" s="119" customFormat="1" ht="38.25" x14ac:dyDescent="0.2">
      <c r="B38" s="121" t="s">
        <v>192</v>
      </c>
      <c r="C38" s="125">
        <v>0</v>
      </c>
      <c r="D38" s="167">
        <v>2500</v>
      </c>
      <c r="E38" s="167">
        <v>2500</v>
      </c>
      <c r="F38" s="125">
        <v>51300.11</v>
      </c>
      <c r="G38" s="118" t="e">
        <f t="shared" si="10"/>
        <v>#DIV/0!</v>
      </c>
      <c r="H38" s="118">
        <f>F38/D38*100</f>
        <v>2052.0043999999998</v>
      </c>
    </row>
  </sheetData>
  <mergeCells count="1">
    <mergeCell ref="B2:H2"/>
  </mergeCells>
  <pageMargins left="0.70866141732283505" right="0.70866141732283505" top="0.74803149606299202" bottom="0.74803149606299202" header="0.31496062992126" footer="0.31496062992126"/>
  <pageSetup paperSize="9" scale="7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H8"/>
  <sheetViews>
    <sheetView workbookViewId="0">
      <selection activeCell="F7" sqref="F7"/>
    </sheetView>
  </sheetViews>
  <sheetFormatPr defaultColWidth="9.140625" defaultRowHeight="12.75" x14ac:dyDescent="0.2"/>
  <cols>
    <col min="1" max="1" width="9.140625" style="1"/>
    <col min="2" max="2" width="37.7109375" style="1" customWidth="1"/>
    <col min="3" max="6" width="25.28515625" style="1" customWidth="1"/>
    <col min="7" max="8" width="15.7109375" style="1" customWidth="1"/>
    <col min="9" max="16384" width="9.140625" style="1"/>
  </cols>
  <sheetData>
    <row r="1" spans="2:8" x14ac:dyDescent="0.2">
      <c r="B1" s="37"/>
      <c r="C1" s="37"/>
      <c r="D1" s="37"/>
      <c r="E1" s="37"/>
      <c r="F1" s="3"/>
      <c r="G1" s="3"/>
      <c r="H1" s="3"/>
    </row>
    <row r="2" spans="2:8" ht="15.75" customHeight="1" x14ac:dyDescent="0.2">
      <c r="B2" s="218" t="s">
        <v>193</v>
      </c>
      <c r="C2" s="218"/>
      <c r="D2" s="218"/>
      <c r="E2" s="218"/>
      <c r="F2" s="218"/>
      <c r="G2" s="218"/>
      <c r="H2" s="218"/>
    </row>
    <row r="3" spans="2:8" x14ac:dyDescent="0.2">
      <c r="B3" s="37"/>
      <c r="C3" s="37"/>
      <c r="D3" s="37"/>
      <c r="E3" s="37"/>
      <c r="F3" s="3"/>
      <c r="G3" s="3"/>
      <c r="H3" s="3"/>
    </row>
    <row r="4" spans="2:8" ht="25.5" x14ac:dyDescent="0.2">
      <c r="B4" s="25" t="s">
        <v>3</v>
      </c>
      <c r="C4" s="25" t="s">
        <v>311</v>
      </c>
      <c r="D4" s="25" t="s">
        <v>339</v>
      </c>
      <c r="E4" s="25" t="s">
        <v>323</v>
      </c>
      <c r="F4" s="25" t="s">
        <v>338</v>
      </c>
      <c r="G4" s="25" t="s">
        <v>4</v>
      </c>
      <c r="H4" s="25" t="s">
        <v>5</v>
      </c>
    </row>
    <row r="5" spans="2:8" x14ac:dyDescent="0.2">
      <c r="B5" s="25">
        <v>1</v>
      </c>
      <c r="C5" s="25">
        <v>2</v>
      </c>
      <c r="D5" s="25">
        <v>3</v>
      </c>
      <c r="E5" s="25">
        <v>4</v>
      </c>
      <c r="F5" s="25">
        <v>5</v>
      </c>
      <c r="G5" s="25" t="s">
        <v>6</v>
      </c>
      <c r="H5" s="130" t="s">
        <v>287</v>
      </c>
    </row>
    <row r="6" spans="2:8" ht="15.75" customHeight="1" x14ac:dyDescent="0.2">
      <c r="B6" s="17" t="s">
        <v>87</v>
      </c>
      <c r="C6" s="38">
        <v>1280114.6200000001</v>
      </c>
      <c r="D6" s="168">
        <f t="shared" ref="D6:F6" si="0">D7</f>
        <v>2138252</v>
      </c>
      <c r="E6" s="168">
        <f t="shared" si="0"/>
        <v>2138252</v>
      </c>
      <c r="F6" s="38">
        <f t="shared" si="0"/>
        <v>2849206.5</v>
      </c>
      <c r="G6" s="39">
        <f>F6/C6*100</f>
        <v>222.57432697706398</v>
      </c>
      <c r="H6" s="39">
        <f>F6/D6*100</f>
        <v>133.24933169710587</v>
      </c>
    </row>
    <row r="7" spans="2:8" x14ac:dyDescent="0.2">
      <c r="B7" s="40" t="s">
        <v>194</v>
      </c>
      <c r="C7" s="138">
        <v>1280114.6200000001</v>
      </c>
      <c r="D7" s="169">
        <v>2138252</v>
      </c>
      <c r="E7" s="169">
        <v>2138252</v>
      </c>
      <c r="F7" s="138">
        <v>2849206.5</v>
      </c>
      <c r="G7" s="139">
        <f>F7/C7*100</f>
        <v>222.57432697706398</v>
      </c>
      <c r="H7" s="139">
        <f>F7/D7*100</f>
        <v>133.24933169710587</v>
      </c>
    </row>
    <row r="8" spans="2:8" x14ac:dyDescent="0.2">
      <c r="B8" s="40" t="s">
        <v>195</v>
      </c>
      <c r="C8" s="138">
        <v>1280114.6199999999</v>
      </c>
      <c r="D8" s="169">
        <v>2138252</v>
      </c>
      <c r="E8" s="169">
        <v>2138252</v>
      </c>
      <c r="F8" s="138">
        <v>2849206.5</v>
      </c>
      <c r="G8" s="139">
        <f>F8/C8*100</f>
        <v>222.574326977064</v>
      </c>
      <c r="H8" s="139">
        <f>F8/D8*100</f>
        <v>133.24933169710587</v>
      </c>
    </row>
  </sheetData>
  <mergeCells count="1">
    <mergeCell ref="B2:H2"/>
  </mergeCells>
  <pageMargins left="0.7" right="0.7" top="0.75" bottom="0.75" header="0.3" footer="0.3"/>
  <pageSetup paperSize="9" scale="7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L14"/>
  <sheetViews>
    <sheetView tabSelected="1" workbookViewId="0">
      <selection activeCell="H31" sqref="H31"/>
    </sheetView>
  </sheetViews>
  <sheetFormatPr defaultColWidth="9" defaultRowHeight="15" x14ac:dyDescent="0.25"/>
  <cols>
    <col min="2" max="2" width="7.42578125" customWidth="1"/>
    <col min="3" max="4" width="8.42578125" customWidth="1"/>
    <col min="5" max="5" width="5.42578125" customWidth="1"/>
    <col min="6" max="10" width="25.28515625" customWidth="1"/>
    <col min="11" max="12" width="15.7109375" customWidth="1"/>
  </cols>
  <sheetData>
    <row r="1" spans="2:12" ht="18" customHeight="1" x14ac:dyDescent="0.25"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2:12" ht="15.75" customHeight="1" x14ac:dyDescent="0.25">
      <c r="B2" s="217" t="s">
        <v>0</v>
      </c>
      <c r="C2" s="217"/>
      <c r="D2" s="217"/>
      <c r="E2" s="217"/>
      <c r="F2" s="217"/>
      <c r="G2" s="217"/>
      <c r="H2" s="217"/>
      <c r="I2" s="217"/>
      <c r="J2" s="217"/>
      <c r="K2" s="217"/>
      <c r="L2" s="217"/>
    </row>
    <row r="3" spans="2:12" ht="18" x14ac:dyDescent="0.25">
      <c r="B3" s="24"/>
      <c r="C3" s="24"/>
      <c r="D3" s="24"/>
      <c r="E3" s="24"/>
      <c r="F3" s="24"/>
      <c r="G3" s="24"/>
      <c r="H3" s="24"/>
      <c r="I3" s="24"/>
      <c r="J3" s="3"/>
      <c r="K3" s="3"/>
      <c r="L3" s="3"/>
    </row>
    <row r="4" spans="2:12" ht="18" customHeight="1" x14ac:dyDescent="0.25">
      <c r="B4" s="217" t="s">
        <v>196</v>
      </c>
      <c r="C4" s="217"/>
      <c r="D4" s="217"/>
      <c r="E4" s="217"/>
      <c r="F4" s="217"/>
      <c r="G4" s="217"/>
      <c r="H4" s="217"/>
      <c r="I4" s="217"/>
      <c r="J4" s="217"/>
      <c r="K4" s="217"/>
      <c r="L4" s="217"/>
    </row>
    <row r="5" spans="2:12" ht="15.75" customHeight="1" x14ac:dyDescent="0.25">
      <c r="B5" s="217" t="s">
        <v>197</v>
      </c>
      <c r="C5" s="217"/>
      <c r="D5" s="217"/>
      <c r="E5" s="217"/>
      <c r="F5" s="217"/>
      <c r="G5" s="217"/>
      <c r="H5" s="217"/>
      <c r="I5" s="217"/>
      <c r="J5" s="217"/>
      <c r="K5" s="217"/>
      <c r="L5" s="217"/>
    </row>
    <row r="6" spans="2:12" ht="18" x14ac:dyDescent="0.25">
      <c r="B6" s="24"/>
      <c r="C6" s="24"/>
      <c r="D6" s="24"/>
      <c r="E6" s="24"/>
      <c r="F6" s="24"/>
      <c r="G6" s="24"/>
      <c r="H6" s="24"/>
      <c r="I6" s="24"/>
      <c r="J6" s="3"/>
      <c r="K6" s="3"/>
      <c r="L6" s="3"/>
    </row>
    <row r="7" spans="2:12" ht="25.5" customHeight="1" x14ac:dyDescent="0.25">
      <c r="B7" s="211" t="s">
        <v>3</v>
      </c>
      <c r="C7" s="212"/>
      <c r="D7" s="212"/>
      <c r="E7" s="212"/>
      <c r="F7" s="213"/>
      <c r="G7" s="30" t="s">
        <v>302</v>
      </c>
      <c r="H7" s="30" t="s">
        <v>339</v>
      </c>
      <c r="I7" s="30" t="s">
        <v>323</v>
      </c>
      <c r="J7" s="30" t="s">
        <v>324</v>
      </c>
      <c r="K7" s="30" t="s">
        <v>4</v>
      </c>
      <c r="L7" s="30" t="s">
        <v>5</v>
      </c>
    </row>
    <row r="8" spans="2:12" x14ac:dyDescent="0.25">
      <c r="B8" s="211">
        <v>1</v>
      </c>
      <c r="C8" s="212"/>
      <c r="D8" s="212"/>
      <c r="E8" s="212"/>
      <c r="F8" s="213"/>
      <c r="G8" s="31">
        <v>2</v>
      </c>
      <c r="H8" s="31">
        <v>3</v>
      </c>
      <c r="I8" s="31">
        <v>4</v>
      </c>
      <c r="J8" s="31">
        <v>5</v>
      </c>
      <c r="K8" s="31" t="s">
        <v>6</v>
      </c>
      <c r="L8" s="131" t="s">
        <v>287</v>
      </c>
    </row>
    <row r="9" spans="2:12" ht="25.5" x14ac:dyDescent="0.25">
      <c r="B9" s="17">
        <v>8</v>
      </c>
      <c r="C9" s="17"/>
      <c r="D9" s="17"/>
      <c r="E9" s="17"/>
      <c r="F9" s="17" t="s">
        <v>198</v>
      </c>
      <c r="G9" s="32">
        <v>0</v>
      </c>
      <c r="H9" s="32">
        <v>0</v>
      </c>
      <c r="I9" s="32">
        <v>0</v>
      </c>
      <c r="J9" s="36">
        <v>0</v>
      </c>
      <c r="K9" s="36">
        <v>0</v>
      </c>
      <c r="L9" s="36">
        <v>0</v>
      </c>
    </row>
    <row r="10" spans="2:12" ht="25.5" x14ac:dyDescent="0.25">
      <c r="B10" s="33">
        <v>5</v>
      </c>
      <c r="C10" s="33"/>
      <c r="D10" s="33"/>
      <c r="E10" s="33"/>
      <c r="F10" s="34" t="s">
        <v>199</v>
      </c>
      <c r="G10" s="26">
        <v>0</v>
      </c>
      <c r="H10" s="26">
        <v>0</v>
      </c>
      <c r="I10" s="26">
        <v>0</v>
      </c>
      <c r="J10" s="28">
        <v>0</v>
      </c>
      <c r="K10" s="28">
        <v>0</v>
      </c>
      <c r="L10" s="28">
        <v>0</v>
      </c>
    </row>
    <row r="12" spans="2:12" x14ac:dyDescent="0.25"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</row>
    <row r="13" spans="2:12" x14ac:dyDescent="0.25"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</row>
    <row r="14" spans="2:12" x14ac:dyDescent="0.25"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</row>
  </sheetData>
  <mergeCells count="5">
    <mergeCell ref="B2:L2"/>
    <mergeCell ref="B4:L4"/>
    <mergeCell ref="B5:L5"/>
    <mergeCell ref="B7:F7"/>
    <mergeCell ref="B8:F8"/>
  </mergeCells>
  <pageMargins left="0.7" right="0.7" top="0.75" bottom="0.75" header="0.3" footer="0.3"/>
  <pageSetup paperSize="9" scale="6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H9"/>
  <sheetViews>
    <sheetView workbookViewId="0">
      <selection activeCell="F5" sqref="F5"/>
    </sheetView>
  </sheetViews>
  <sheetFormatPr defaultColWidth="9" defaultRowHeight="15" x14ac:dyDescent="0.25"/>
  <cols>
    <col min="2" max="2" width="37.7109375" customWidth="1"/>
    <col min="3" max="6" width="25.28515625" customWidth="1"/>
    <col min="7" max="8" width="15.7109375" customWidth="1"/>
  </cols>
  <sheetData>
    <row r="1" spans="2:8" ht="18" x14ac:dyDescent="0.25">
      <c r="B1" s="24"/>
      <c r="C1" s="24"/>
      <c r="D1" s="24"/>
      <c r="E1" s="24"/>
      <c r="F1" s="3"/>
      <c r="G1" s="3"/>
      <c r="H1" s="3"/>
    </row>
    <row r="2" spans="2:8" ht="15.75" customHeight="1" x14ac:dyDescent="0.25">
      <c r="B2" s="217" t="s">
        <v>200</v>
      </c>
      <c r="C2" s="217"/>
      <c r="D2" s="217"/>
      <c r="E2" s="217"/>
      <c r="F2" s="217"/>
      <c r="G2" s="217"/>
      <c r="H2" s="217"/>
    </row>
    <row r="3" spans="2:8" ht="18" x14ac:dyDescent="0.25">
      <c r="B3" s="24"/>
      <c r="C3" s="24"/>
      <c r="D3" s="24"/>
      <c r="E3" s="24"/>
      <c r="F3" s="3"/>
      <c r="G3" s="3"/>
      <c r="H3" s="3"/>
    </row>
    <row r="4" spans="2:8" ht="25.5" x14ac:dyDescent="0.25">
      <c r="B4" s="25" t="s">
        <v>3</v>
      </c>
      <c r="C4" s="25" t="s">
        <v>301</v>
      </c>
      <c r="D4" s="25" t="s">
        <v>339</v>
      </c>
      <c r="E4" s="25" t="s">
        <v>323</v>
      </c>
      <c r="F4" s="25" t="s">
        <v>321</v>
      </c>
      <c r="G4" s="25" t="s">
        <v>4</v>
      </c>
      <c r="H4" s="25" t="s">
        <v>5</v>
      </c>
    </row>
    <row r="5" spans="2:8" x14ac:dyDescent="0.25">
      <c r="B5" s="25">
        <v>1</v>
      </c>
      <c r="C5" s="25">
        <v>2</v>
      </c>
      <c r="D5" s="25">
        <v>3</v>
      </c>
      <c r="E5" s="25">
        <v>4</v>
      </c>
      <c r="F5" s="25">
        <v>5</v>
      </c>
      <c r="G5" s="25" t="s">
        <v>6</v>
      </c>
      <c r="H5" s="130" t="s">
        <v>287</v>
      </c>
    </row>
    <row r="6" spans="2:8" x14ac:dyDescent="0.25">
      <c r="B6" s="17" t="s">
        <v>201</v>
      </c>
      <c r="C6" s="26">
        <v>0</v>
      </c>
      <c r="D6" s="26">
        <v>0</v>
      </c>
      <c r="E6" s="27">
        <v>0</v>
      </c>
      <c r="F6" s="28">
        <v>0</v>
      </c>
      <c r="G6" s="28">
        <v>0</v>
      </c>
      <c r="H6" s="28">
        <v>0</v>
      </c>
    </row>
    <row r="7" spans="2:8" ht="15.75" customHeight="1" x14ac:dyDescent="0.25">
      <c r="B7" s="17" t="s">
        <v>202</v>
      </c>
      <c r="C7" s="26">
        <v>0</v>
      </c>
      <c r="D7" s="26">
        <v>0</v>
      </c>
      <c r="E7" s="27">
        <v>0</v>
      </c>
      <c r="F7" s="28">
        <v>0</v>
      </c>
      <c r="G7" s="28">
        <v>0</v>
      </c>
      <c r="H7" s="28">
        <v>0</v>
      </c>
    </row>
    <row r="9" spans="2:8" x14ac:dyDescent="0.25">
      <c r="B9" s="29"/>
      <c r="C9" s="29"/>
      <c r="D9" s="29"/>
      <c r="E9" s="29"/>
      <c r="F9" s="29"/>
      <c r="G9" s="29"/>
      <c r="H9" s="29"/>
    </row>
  </sheetData>
  <mergeCells count="1">
    <mergeCell ref="B2:H2"/>
  </mergeCells>
  <pageMargins left="0.7" right="0.7" top="0.75" bottom="0.75" header="0.3" footer="0.3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M186"/>
  <sheetViews>
    <sheetView workbookViewId="0">
      <selection activeCell="G18" sqref="G18"/>
    </sheetView>
  </sheetViews>
  <sheetFormatPr defaultColWidth="9.140625" defaultRowHeight="12.75" x14ac:dyDescent="0.2"/>
  <cols>
    <col min="1" max="1" width="9.140625" style="1"/>
    <col min="2" max="2" width="10" style="1" customWidth="1"/>
    <col min="3" max="3" width="8.140625" style="1" customWidth="1"/>
    <col min="4" max="4" width="51.42578125" style="1" customWidth="1"/>
    <col min="5" max="7" width="24.28515625" style="1" customWidth="1"/>
    <col min="8" max="8" width="15.7109375" style="1" customWidth="1"/>
    <col min="9" max="12" width="9.140625" style="1"/>
    <col min="13" max="13" width="12.140625" style="1" customWidth="1"/>
    <col min="14" max="16384" width="9.140625" style="1"/>
  </cols>
  <sheetData>
    <row r="1" spans="2:8" x14ac:dyDescent="0.2">
      <c r="B1" s="2"/>
      <c r="C1" s="2"/>
      <c r="D1" s="2"/>
      <c r="E1" s="2"/>
      <c r="F1" s="2"/>
      <c r="G1" s="2"/>
      <c r="H1" s="3"/>
    </row>
    <row r="2" spans="2:8" ht="18" customHeight="1" x14ac:dyDescent="0.2">
      <c r="B2" s="217" t="s">
        <v>203</v>
      </c>
      <c r="C2" s="217"/>
      <c r="D2" s="217"/>
      <c r="E2" s="217"/>
      <c r="F2" s="217"/>
      <c r="G2" s="217"/>
      <c r="H2" s="217"/>
    </row>
    <row r="3" spans="2:8" ht="15.75" x14ac:dyDescent="0.2">
      <c r="B3" s="4"/>
      <c r="C3" s="4"/>
      <c r="D3" s="4"/>
      <c r="E3" s="4"/>
      <c r="F3" s="4"/>
      <c r="G3" s="4"/>
      <c r="H3" s="5"/>
    </row>
    <row r="4" spans="2:8" ht="15.75" x14ac:dyDescent="0.25">
      <c r="B4" s="249" t="s">
        <v>204</v>
      </c>
      <c r="C4" s="249"/>
      <c r="D4" s="249"/>
      <c r="E4" s="249"/>
      <c r="F4" s="249"/>
      <c r="G4" s="249"/>
      <c r="H4" s="249"/>
    </row>
    <row r="5" spans="2:8" x14ac:dyDescent="0.2">
      <c r="B5" s="2"/>
      <c r="C5" s="2"/>
      <c r="D5" s="2"/>
      <c r="E5" s="2"/>
      <c r="F5" s="2"/>
      <c r="G5" s="2"/>
      <c r="H5" s="3"/>
    </row>
    <row r="6" spans="2:8" ht="25.5" x14ac:dyDescent="0.2">
      <c r="B6" s="250" t="s">
        <v>3</v>
      </c>
      <c r="C6" s="251"/>
      <c r="D6" s="252"/>
      <c r="E6" s="6" t="s">
        <v>322</v>
      </c>
      <c r="F6" s="6" t="s">
        <v>323</v>
      </c>
      <c r="G6" s="6" t="s">
        <v>338</v>
      </c>
      <c r="H6" s="6" t="s">
        <v>5</v>
      </c>
    </row>
    <row r="7" spans="2:8" x14ac:dyDescent="0.2">
      <c r="B7" s="250">
        <v>1</v>
      </c>
      <c r="C7" s="251"/>
      <c r="D7" s="252"/>
      <c r="E7" s="6">
        <v>2</v>
      </c>
      <c r="F7" s="6">
        <v>3</v>
      </c>
      <c r="G7" s="6">
        <v>4</v>
      </c>
      <c r="H7" s="6" t="s">
        <v>205</v>
      </c>
    </row>
    <row r="8" spans="2:8" ht="15" x14ac:dyDescent="0.2">
      <c r="B8" s="253" t="s">
        <v>312</v>
      </c>
      <c r="C8" s="254"/>
      <c r="D8" s="7" t="s">
        <v>206</v>
      </c>
      <c r="E8" s="170">
        <f>E9</f>
        <v>2138252</v>
      </c>
      <c r="F8" s="170">
        <f>F9</f>
        <v>2138252</v>
      </c>
      <c r="G8" s="8">
        <f>G9</f>
        <v>2849206.5</v>
      </c>
      <c r="H8" s="8">
        <f>H9</f>
        <v>133.24933169710587</v>
      </c>
    </row>
    <row r="9" spans="2:8" ht="28.5" customHeight="1" x14ac:dyDescent="0.2">
      <c r="B9" s="240">
        <v>26514</v>
      </c>
      <c r="C9" s="255"/>
      <c r="D9" s="9" t="s">
        <v>207</v>
      </c>
      <c r="E9" s="171">
        <f>E10+E12+E14+E16+E20+E22</f>
        <v>2138252</v>
      </c>
      <c r="F9" s="171">
        <f>F10+F12+F14+F16+F20+F22</f>
        <v>2138252</v>
      </c>
      <c r="G9" s="10">
        <f>G10+G12+G14+G16+G20+G22</f>
        <v>2849206.5</v>
      </c>
      <c r="H9" s="11">
        <f t="shared" ref="H9:H29" si="0">G9/E9*100</f>
        <v>133.24933169710587</v>
      </c>
    </row>
    <row r="10" spans="2:8" ht="15.75" customHeight="1" x14ac:dyDescent="0.2">
      <c r="B10" s="243" t="s">
        <v>208</v>
      </c>
      <c r="C10" s="244"/>
      <c r="D10" s="9" t="s">
        <v>209</v>
      </c>
      <c r="E10" s="171">
        <f>E11</f>
        <v>955370</v>
      </c>
      <c r="F10" s="171">
        <f t="shared" ref="F10:G10" si="1">F11</f>
        <v>955370</v>
      </c>
      <c r="G10" s="10">
        <f t="shared" si="1"/>
        <v>936714.14</v>
      </c>
      <c r="H10" s="11">
        <f t="shared" si="0"/>
        <v>98.047263363932302</v>
      </c>
    </row>
    <row r="11" spans="2:8" ht="15.75" customHeight="1" x14ac:dyDescent="0.2">
      <c r="B11" s="245" t="s">
        <v>210</v>
      </c>
      <c r="C11" s="246"/>
      <c r="D11" s="13" t="s">
        <v>211</v>
      </c>
      <c r="E11" s="172">
        <v>955370</v>
      </c>
      <c r="F11" s="172">
        <v>955370</v>
      </c>
      <c r="G11" s="14">
        <v>936714.14</v>
      </c>
      <c r="H11" s="15">
        <f t="shared" si="0"/>
        <v>98.047263363932302</v>
      </c>
    </row>
    <row r="12" spans="2:8" ht="15.75" customHeight="1" x14ac:dyDescent="0.2">
      <c r="B12" s="240" t="s">
        <v>212</v>
      </c>
      <c r="C12" s="241"/>
      <c r="D12" s="9" t="s">
        <v>213</v>
      </c>
      <c r="E12" s="171">
        <f>E13</f>
        <v>155362</v>
      </c>
      <c r="F12" s="171">
        <f t="shared" ref="F12:G12" si="2">F13</f>
        <v>155362</v>
      </c>
      <c r="G12" s="10">
        <f t="shared" si="2"/>
        <v>138549.25</v>
      </c>
      <c r="H12" s="11">
        <f t="shared" si="0"/>
        <v>89.17833833241076</v>
      </c>
    </row>
    <row r="13" spans="2:8" ht="15.75" customHeight="1" x14ac:dyDescent="0.2">
      <c r="B13" s="238" t="s">
        <v>214</v>
      </c>
      <c r="C13" s="239"/>
      <c r="D13" s="16" t="s">
        <v>213</v>
      </c>
      <c r="E13" s="172">
        <v>155362</v>
      </c>
      <c r="F13" s="172">
        <v>155362</v>
      </c>
      <c r="G13" s="14">
        <v>138549.25</v>
      </c>
      <c r="H13" s="15">
        <f t="shared" si="0"/>
        <v>89.17833833241076</v>
      </c>
    </row>
    <row r="14" spans="2:8" ht="16.5" customHeight="1" x14ac:dyDescent="0.2">
      <c r="B14" s="240" t="s">
        <v>215</v>
      </c>
      <c r="C14" s="241"/>
      <c r="D14" s="17" t="s">
        <v>183</v>
      </c>
      <c r="E14" s="171">
        <f>E15</f>
        <v>220900</v>
      </c>
      <c r="F14" s="171">
        <f t="shared" ref="F14:G14" si="3">F15</f>
        <v>220900</v>
      </c>
      <c r="G14" s="10">
        <f t="shared" si="3"/>
        <v>225879.47</v>
      </c>
      <c r="H14" s="11">
        <f t="shared" si="0"/>
        <v>102.25417383431417</v>
      </c>
    </row>
    <row r="15" spans="2:8" ht="15.75" customHeight="1" x14ac:dyDescent="0.2">
      <c r="B15" s="242" t="s">
        <v>295</v>
      </c>
      <c r="C15" s="239"/>
      <c r="D15" s="18" t="s">
        <v>216</v>
      </c>
      <c r="E15" s="172">
        <v>220900</v>
      </c>
      <c r="F15" s="172">
        <v>220900</v>
      </c>
      <c r="G15" s="14">
        <v>225879.47</v>
      </c>
      <c r="H15" s="15">
        <f t="shared" si="0"/>
        <v>102.25417383431417</v>
      </c>
    </row>
    <row r="16" spans="2:8" ht="15.75" customHeight="1" x14ac:dyDescent="0.2">
      <c r="B16" s="240" t="s">
        <v>217</v>
      </c>
      <c r="C16" s="241"/>
      <c r="D16" s="9" t="s">
        <v>218</v>
      </c>
      <c r="E16" s="171">
        <f>E18+E19+E17</f>
        <v>801770</v>
      </c>
      <c r="F16" s="171">
        <f>F18+F19+F17</f>
        <v>801770</v>
      </c>
      <c r="G16" s="10">
        <f>G18+G19+G17</f>
        <v>1496763.53</v>
      </c>
      <c r="H16" s="11">
        <f t="shared" si="0"/>
        <v>186.68240642578294</v>
      </c>
    </row>
    <row r="17" spans="2:13" ht="15.75" customHeight="1" x14ac:dyDescent="0.2">
      <c r="B17" s="238" t="s">
        <v>340</v>
      </c>
      <c r="C17" s="239"/>
      <c r="D17" s="13" t="s">
        <v>341</v>
      </c>
      <c r="E17" s="172">
        <v>18322</v>
      </c>
      <c r="F17" s="172">
        <v>18322</v>
      </c>
      <c r="G17" s="14">
        <v>31877.73</v>
      </c>
      <c r="H17" s="11"/>
    </row>
    <row r="18" spans="2:13" ht="15.75" customHeight="1" x14ac:dyDescent="0.2">
      <c r="B18" s="238" t="s">
        <v>219</v>
      </c>
      <c r="C18" s="239"/>
      <c r="D18" s="13" t="s">
        <v>220</v>
      </c>
      <c r="E18" s="172">
        <v>783448</v>
      </c>
      <c r="F18" s="172">
        <v>783448</v>
      </c>
      <c r="G18" s="14">
        <v>1464885.8</v>
      </c>
      <c r="H18" s="15">
        <f t="shared" si="0"/>
        <v>186.97932728145327</v>
      </c>
    </row>
    <row r="19" spans="2:13" ht="15.75" customHeight="1" x14ac:dyDescent="0.2">
      <c r="B19" s="135" t="s">
        <v>294</v>
      </c>
      <c r="C19" s="132"/>
      <c r="D19" s="134" t="s">
        <v>293</v>
      </c>
      <c r="E19" s="172">
        <v>0</v>
      </c>
      <c r="F19" s="172">
        <v>0</v>
      </c>
      <c r="G19" s="14">
        <v>0</v>
      </c>
      <c r="H19" s="15">
        <v>0</v>
      </c>
    </row>
    <row r="20" spans="2:13" ht="15.75" customHeight="1" x14ac:dyDescent="0.2">
      <c r="B20" s="243" t="s">
        <v>221</v>
      </c>
      <c r="C20" s="244"/>
      <c r="D20" s="9" t="s">
        <v>222</v>
      </c>
      <c r="E20" s="171">
        <f>E21</f>
        <v>2350</v>
      </c>
      <c r="F20" s="171">
        <f>F21</f>
        <v>2350</v>
      </c>
      <c r="G20" s="10">
        <f t="shared" ref="G20" si="4">G21</f>
        <v>0</v>
      </c>
      <c r="H20" s="11">
        <f t="shared" si="0"/>
        <v>0</v>
      </c>
    </row>
    <row r="21" spans="2:13" ht="15.75" customHeight="1" x14ac:dyDescent="0.2">
      <c r="B21" s="245" t="s">
        <v>223</v>
      </c>
      <c r="C21" s="246"/>
      <c r="D21" s="13" t="s">
        <v>224</v>
      </c>
      <c r="E21" s="172">
        <v>2350</v>
      </c>
      <c r="F21" s="172">
        <v>2350</v>
      </c>
      <c r="G21" s="14">
        <v>0</v>
      </c>
      <c r="H21" s="15">
        <f t="shared" si="0"/>
        <v>0</v>
      </c>
    </row>
    <row r="22" spans="2:13" ht="15.75" customHeight="1" x14ac:dyDescent="0.2">
      <c r="B22" s="247" t="s">
        <v>225</v>
      </c>
      <c r="C22" s="248"/>
      <c r="D22" s="19" t="s">
        <v>226</v>
      </c>
      <c r="E22" s="171">
        <f>E23</f>
        <v>2500</v>
      </c>
      <c r="F22" s="171">
        <f>F23</f>
        <v>2500</v>
      </c>
      <c r="G22" s="10">
        <f t="shared" ref="G22" si="5">G23</f>
        <v>51300.11</v>
      </c>
      <c r="H22" s="11">
        <f t="shared" si="0"/>
        <v>2052.0043999999998</v>
      </c>
    </row>
    <row r="23" spans="2:13" ht="15.75" customHeight="1" x14ac:dyDescent="0.2">
      <c r="B23" s="245" t="s">
        <v>227</v>
      </c>
      <c r="C23" s="246"/>
      <c r="D23" s="20" t="s">
        <v>226</v>
      </c>
      <c r="E23" s="167">
        <v>2500</v>
      </c>
      <c r="F23" s="167">
        <v>2500</v>
      </c>
      <c r="G23" s="14">
        <v>51300.11</v>
      </c>
      <c r="H23" s="15">
        <f t="shared" si="0"/>
        <v>2052.0043999999998</v>
      </c>
    </row>
    <row r="24" spans="2:13" ht="15.75" customHeight="1" x14ac:dyDescent="0.25">
      <c r="B24" s="222" t="s">
        <v>228</v>
      </c>
      <c r="C24" s="236"/>
      <c r="D24" s="237"/>
      <c r="E24" s="173">
        <f>E25</f>
        <v>2138085</v>
      </c>
      <c r="F24" s="173">
        <f t="shared" ref="F24" si="6">F25</f>
        <v>2138085</v>
      </c>
      <c r="G24" s="21">
        <f>G25</f>
        <v>2849206.5</v>
      </c>
      <c r="H24" s="11">
        <f t="shared" si="0"/>
        <v>133.25973943973227</v>
      </c>
    </row>
    <row r="25" spans="2:13" ht="14.25" customHeight="1" x14ac:dyDescent="0.2">
      <c r="B25" s="222" t="s">
        <v>229</v>
      </c>
      <c r="C25" s="225"/>
      <c r="D25" s="226"/>
      <c r="E25" s="171">
        <f>E26+E53+E58</f>
        <v>2138085</v>
      </c>
      <c r="F25" s="171">
        <f>F26+F53+F58</f>
        <v>2138085</v>
      </c>
      <c r="G25" s="10">
        <f>G26+G53+G58</f>
        <v>2849206.5</v>
      </c>
      <c r="H25" s="11">
        <f t="shared" si="0"/>
        <v>133.25973943973227</v>
      </c>
    </row>
    <row r="26" spans="2:13" ht="15.75" customHeight="1" x14ac:dyDescent="0.2">
      <c r="B26" s="227" t="s">
        <v>230</v>
      </c>
      <c r="C26" s="228"/>
      <c r="D26" s="229"/>
      <c r="E26" s="174">
        <f t="shared" ref="E26:G27" si="7">E27</f>
        <v>943370</v>
      </c>
      <c r="F26" s="174">
        <f>F27</f>
        <v>943370</v>
      </c>
      <c r="G26" s="22">
        <f t="shared" si="7"/>
        <v>924714.14</v>
      </c>
      <c r="H26" s="23">
        <f t="shared" si="0"/>
        <v>98.022423863383395</v>
      </c>
    </row>
    <row r="27" spans="2:13" ht="15.75" customHeight="1" x14ac:dyDescent="0.2">
      <c r="B27" s="222" t="s">
        <v>231</v>
      </c>
      <c r="C27" s="230"/>
      <c r="D27" s="224"/>
      <c r="E27" s="171">
        <f t="shared" si="7"/>
        <v>943370</v>
      </c>
      <c r="F27" s="171">
        <f>F28</f>
        <v>943370</v>
      </c>
      <c r="G27" s="10">
        <f t="shared" si="7"/>
        <v>924714.14</v>
      </c>
      <c r="H27" s="11">
        <f t="shared" si="0"/>
        <v>98.022423863383395</v>
      </c>
    </row>
    <row r="28" spans="2:13" ht="15.75" customHeight="1" x14ac:dyDescent="0.2">
      <c r="B28" s="222" t="s">
        <v>232</v>
      </c>
      <c r="C28" s="230"/>
      <c r="D28" s="224"/>
      <c r="E28" s="171">
        <f>E29+E33+E51</f>
        <v>943370</v>
      </c>
      <c r="F28" s="171">
        <f>F29+F33+F51</f>
        <v>943370</v>
      </c>
      <c r="G28" s="10">
        <f>G29+G33+G51</f>
        <v>924714.14</v>
      </c>
      <c r="H28" s="11">
        <f t="shared" si="0"/>
        <v>98.022423863383395</v>
      </c>
    </row>
    <row r="29" spans="2:13" ht="15.75" customHeight="1" x14ac:dyDescent="0.2">
      <c r="B29" s="222" t="s">
        <v>233</v>
      </c>
      <c r="C29" s="230"/>
      <c r="D29" s="224"/>
      <c r="E29" s="171">
        <v>863320</v>
      </c>
      <c r="F29" s="171">
        <v>863320</v>
      </c>
      <c r="G29" s="10">
        <f>G30+G31+G32</f>
        <v>844664.14</v>
      </c>
      <c r="H29" s="11">
        <f t="shared" si="0"/>
        <v>97.83905620164019</v>
      </c>
      <c r="M29" s="180"/>
    </row>
    <row r="30" spans="2:13" ht="15.75" customHeight="1" x14ac:dyDescent="0.2">
      <c r="B30" s="219" t="s">
        <v>234</v>
      </c>
      <c r="C30" s="231"/>
      <c r="D30" s="232"/>
      <c r="E30" s="172"/>
      <c r="F30" s="172"/>
      <c r="G30" s="14">
        <v>702036.38</v>
      </c>
      <c r="H30" s="15"/>
    </row>
    <row r="31" spans="2:13" ht="15.75" customHeight="1" x14ac:dyDescent="0.2">
      <c r="B31" s="219" t="s">
        <v>235</v>
      </c>
      <c r="C31" s="231"/>
      <c r="D31" s="232"/>
      <c r="E31" s="172"/>
      <c r="F31" s="172"/>
      <c r="G31" s="14">
        <v>26791.66</v>
      </c>
      <c r="H31" s="15"/>
    </row>
    <row r="32" spans="2:13" ht="15.75" customHeight="1" x14ac:dyDescent="0.2">
      <c r="B32" s="219" t="s">
        <v>236</v>
      </c>
      <c r="C32" s="231"/>
      <c r="D32" s="232"/>
      <c r="E32" s="172"/>
      <c r="F32" s="172"/>
      <c r="G32" s="14">
        <v>115836.1</v>
      </c>
      <c r="H32" s="15"/>
    </row>
    <row r="33" spans="2:8" ht="15.75" customHeight="1" x14ac:dyDescent="0.2">
      <c r="B33" s="222" t="s">
        <v>237</v>
      </c>
      <c r="C33" s="223"/>
      <c r="D33" s="224"/>
      <c r="E33" s="171">
        <v>79550</v>
      </c>
      <c r="F33" s="171">
        <v>79550</v>
      </c>
      <c r="G33" s="10">
        <f>SUM(G34:G50)</f>
        <v>79550</v>
      </c>
      <c r="H33" s="11">
        <f>G33/E33*100</f>
        <v>100</v>
      </c>
    </row>
    <row r="34" spans="2:8" ht="15.75" customHeight="1" x14ac:dyDescent="0.2">
      <c r="B34" s="219" t="s">
        <v>238</v>
      </c>
      <c r="C34" s="220"/>
      <c r="D34" s="221"/>
      <c r="E34" s="172"/>
      <c r="F34" s="172"/>
      <c r="G34" s="14">
        <v>500</v>
      </c>
      <c r="H34" s="15"/>
    </row>
    <row r="35" spans="2:8" ht="15.75" customHeight="1" x14ac:dyDescent="0.2">
      <c r="B35" s="219" t="s">
        <v>239</v>
      </c>
      <c r="C35" s="220"/>
      <c r="D35" s="221"/>
      <c r="E35" s="172"/>
      <c r="F35" s="172"/>
      <c r="G35" s="14">
        <v>32050</v>
      </c>
      <c r="H35" s="15"/>
    </row>
    <row r="36" spans="2:8" ht="15.75" customHeight="1" x14ac:dyDescent="0.2">
      <c r="B36" s="219" t="s">
        <v>240</v>
      </c>
      <c r="C36" s="220"/>
      <c r="D36" s="221"/>
      <c r="E36" s="172"/>
      <c r="F36" s="172"/>
      <c r="G36" s="14">
        <v>100</v>
      </c>
      <c r="H36" s="15"/>
    </row>
    <row r="37" spans="2:8" ht="15.75" customHeight="1" x14ac:dyDescent="0.2">
      <c r="B37" s="219" t="s">
        <v>241</v>
      </c>
      <c r="C37" s="220"/>
      <c r="D37" s="221"/>
      <c r="E37" s="172"/>
      <c r="F37" s="172"/>
      <c r="G37" s="14">
        <v>1000</v>
      </c>
      <c r="H37" s="15"/>
    </row>
    <row r="38" spans="2:8" ht="15.75" customHeight="1" x14ac:dyDescent="0.2">
      <c r="B38" s="219" t="s">
        <v>242</v>
      </c>
      <c r="C38" s="220"/>
      <c r="D38" s="221"/>
      <c r="E38" s="172"/>
      <c r="F38" s="172"/>
      <c r="G38" s="14">
        <v>20000</v>
      </c>
      <c r="H38" s="15"/>
    </row>
    <row r="39" spans="2:8" ht="15.75" customHeight="1" x14ac:dyDescent="0.2">
      <c r="B39" s="219" t="s">
        <v>243</v>
      </c>
      <c r="C39" s="220"/>
      <c r="D39" s="221"/>
      <c r="E39" s="172"/>
      <c r="F39" s="172"/>
      <c r="G39" s="14">
        <v>100</v>
      </c>
      <c r="H39" s="15"/>
    </row>
    <row r="40" spans="2:8" ht="15.75" customHeight="1" x14ac:dyDescent="0.2">
      <c r="B40" s="219" t="s">
        <v>244</v>
      </c>
      <c r="C40" s="220"/>
      <c r="D40" s="221"/>
      <c r="E40" s="172"/>
      <c r="F40" s="172"/>
      <c r="G40" s="14">
        <v>100</v>
      </c>
      <c r="H40" s="15"/>
    </row>
    <row r="41" spans="2:8" ht="15.75" customHeight="1" x14ac:dyDescent="0.2">
      <c r="B41" s="219" t="s">
        <v>246</v>
      </c>
      <c r="C41" s="220"/>
      <c r="D41" s="221"/>
      <c r="E41" s="172"/>
      <c r="F41" s="172"/>
      <c r="G41" s="14">
        <v>3000</v>
      </c>
      <c r="H41" s="15"/>
    </row>
    <row r="42" spans="2:8" ht="15.75" customHeight="1" x14ac:dyDescent="0.2">
      <c r="B42" s="219" t="s">
        <v>247</v>
      </c>
      <c r="C42" s="220"/>
      <c r="D42" s="221"/>
      <c r="E42" s="172"/>
      <c r="F42" s="172"/>
      <c r="G42" s="14">
        <v>100</v>
      </c>
      <c r="H42" s="15"/>
    </row>
    <row r="43" spans="2:8" ht="15.75" customHeight="1" x14ac:dyDescent="0.2">
      <c r="B43" s="219" t="s">
        <v>248</v>
      </c>
      <c r="C43" s="220"/>
      <c r="D43" s="221"/>
      <c r="E43" s="172"/>
      <c r="F43" s="172"/>
      <c r="G43" s="14">
        <v>2000</v>
      </c>
      <c r="H43" s="15"/>
    </row>
    <row r="44" spans="2:8" ht="15.75" customHeight="1" x14ac:dyDescent="0.2">
      <c r="B44" s="219" t="s">
        <v>249</v>
      </c>
      <c r="C44" s="220"/>
      <c r="D44" s="221"/>
      <c r="E44" s="172"/>
      <c r="F44" s="172"/>
      <c r="G44" s="14">
        <v>1900</v>
      </c>
      <c r="H44" s="15"/>
    </row>
    <row r="45" spans="2:8" ht="15.75" customHeight="1" x14ac:dyDescent="0.2">
      <c r="B45" s="219" t="s">
        <v>250</v>
      </c>
      <c r="C45" s="220"/>
      <c r="D45" s="221"/>
      <c r="E45" s="172"/>
      <c r="F45" s="172"/>
      <c r="G45" s="14">
        <v>150</v>
      </c>
      <c r="H45" s="15"/>
    </row>
    <row r="46" spans="2:8" ht="15.75" customHeight="1" x14ac:dyDescent="0.2">
      <c r="B46" s="219" t="s">
        <v>251</v>
      </c>
      <c r="C46" s="220"/>
      <c r="D46" s="221"/>
      <c r="E46" s="172"/>
      <c r="F46" s="172"/>
      <c r="G46" s="14">
        <v>50</v>
      </c>
      <c r="H46" s="15"/>
    </row>
    <row r="47" spans="2:8" ht="15.75" customHeight="1" x14ac:dyDescent="0.2">
      <c r="B47" s="219" t="s">
        <v>252</v>
      </c>
      <c r="C47" s="220"/>
      <c r="D47" s="221"/>
      <c r="E47" s="172"/>
      <c r="F47" s="172"/>
      <c r="G47" s="14">
        <v>1000</v>
      </c>
      <c r="H47" s="15"/>
    </row>
    <row r="48" spans="2:8" ht="15.75" customHeight="1" x14ac:dyDescent="0.2">
      <c r="B48" s="219" t="s">
        <v>253</v>
      </c>
      <c r="C48" s="220"/>
      <c r="D48" s="221"/>
      <c r="E48" s="172"/>
      <c r="F48" s="172"/>
      <c r="G48" s="14">
        <v>10000</v>
      </c>
      <c r="H48" s="15"/>
    </row>
    <row r="49" spans="2:8" ht="16.5" customHeight="1" x14ac:dyDescent="0.2">
      <c r="B49" s="219" t="s">
        <v>255</v>
      </c>
      <c r="C49" s="220"/>
      <c r="D49" s="221"/>
      <c r="E49" s="172"/>
      <c r="F49" s="172"/>
      <c r="G49" s="14">
        <v>2500</v>
      </c>
      <c r="H49" s="15"/>
    </row>
    <row r="50" spans="2:8" ht="15.75" customHeight="1" x14ac:dyDescent="0.2">
      <c r="B50" s="219" t="s">
        <v>256</v>
      </c>
      <c r="C50" s="220"/>
      <c r="D50" s="221"/>
      <c r="E50" s="172"/>
      <c r="F50" s="172"/>
      <c r="G50" s="14">
        <v>5000</v>
      </c>
      <c r="H50" s="15"/>
    </row>
    <row r="51" spans="2:8" ht="15.75" customHeight="1" x14ac:dyDescent="0.2">
      <c r="B51" s="222" t="s">
        <v>259</v>
      </c>
      <c r="C51" s="223"/>
      <c r="D51" s="224"/>
      <c r="E51" s="171">
        <v>500</v>
      </c>
      <c r="F51" s="171">
        <v>500</v>
      </c>
      <c r="G51" s="10">
        <f>G52</f>
        <v>500</v>
      </c>
      <c r="H51" s="11">
        <f>G51/E51*100</f>
        <v>100</v>
      </c>
    </row>
    <row r="52" spans="2:8" ht="15.75" customHeight="1" x14ac:dyDescent="0.2">
      <c r="B52" s="219" t="s">
        <v>260</v>
      </c>
      <c r="C52" s="220"/>
      <c r="D52" s="221"/>
      <c r="E52" s="172"/>
      <c r="F52" s="172"/>
      <c r="G52" s="14">
        <v>500</v>
      </c>
      <c r="H52" s="15"/>
    </row>
    <row r="53" spans="2:8" ht="15.75" customHeight="1" x14ac:dyDescent="0.2">
      <c r="B53" s="227" t="s">
        <v>261</v>
      </c>
      <c r="C53" s="256"/>
      <c r="D53" s="229"/>
      <c r="E53" s="174">
        <v>12000</v>
      </c>
      <c r="F53" s="174">
        <v>12000</v>
      </c>
      <c r="G53" s="22">
        <f>G54</f>
        <v>12000</v>
      </c>
      <c r="H53" s="23">
        <f>G53/E53*100</f>
        <v>100</v>
      </c>
    </row>
    <row r="54" spans="2:8" ht="15.75" customHeight="1" x14ac:dyDescent="0.2">
      <c r="B54" s="222" t="s">
        <v>231</v>
      </c>
      <c r="C54" s="223"/>
      <c r="D54" s="224"/>
      <c r="E54" s="171">
        <v>12000</v>
      </c>
      <c r="F54" s="171">
        <v>12000</v>
      </c>
      <c r="G54" s="10">
        <f>G55</f>
        <v>12000</v>
      </c>
      <c r="H54" s="11">
        <f>G54/E54*100</f>
        <v>100</v>
      </c>
    </row>
    <row r="55" spans="2:8" ht="15.75" customHeight="1" x14ac:dyDescent="0.2">
      <c r="B55" s="222" t="s">
        <v>232</v>
      </c>
      <c r="C55" s="223"/>
      <c r="D55" s="224"/>
      <c r="E55" s="171">
        <v>12000</v>
      </c>
      <c r="F55" s="171">
        <v>12000</v>
      </c>
      <c r="G55" s="10">
        <f>G56</f>
        <v>12000</v>
      </c>
      <c r="H55" s="11">
        <f>G55/E55*100</f>
        <v>100</v>
      </c>
    </row>
    <row r="56" spans="2:8" ht="15.75" customHeight="1" x14ac:dyDescent="0.2">
      <c r="B56" s="222" t="s">
        <v>237</v>
      </c>
      <c r="C56" s="223"/>
      <c r="D56" s="224"/>
      <c r="E56" s="171">
        <v>12000</v>
      </c>
      <c r="F56" s="171">
        <v>12000</v>
      </c>
      <c r="G56" s="10">
        <f>G57</f>
        <v>12000</v>
      </c>
      <c r="H56" s="11">
        <f>G56/E56*100</f>
        <v>100</v>
      </c>
    </row>
    <row r="57" spans="2:8" ht="15.75" customHeight="1" x14ac:dyDescent="0.2">
      <c r="B57" s="219" t="s">
        <v>252</v>
      </c>
      <c r="C57" s="220"/>
      <c r="D57" s="221"/>
      <c r="E57" s="172"/>
      <c r="F57" s="172"/>
      <c r="G57" s="14">
        <v>12000</v>
      </c>
      <c r="H57" s="15"/>
    </row>
    <row r="58" spans="2:8" ht="27.75" customHeight="1" x14ac:dyDescent="0.2">
      <c r="B58" s="227" t="s">
        <v>262</v>
      </c>
      <c r="C58" s="256"/>
      <c r="D58" s="229"/>
      <c r="E58" s="174">
        <f>E59+E82+E132+E174+E179</f>
        <v>1182715</v>
      </c>
      <c r="F58" s="174">
        <f>F59+F82+F132+F174+F179</f>
        <v>1182715</v>
      </c>
      <c r="G58" s="22">
        <f>G59+G82+G132+G174+G179</f>
        <v>1912492.3599999999</v>
      </c>
      <c r="H58" s="23">
        <f>G58/E58*100</f>
        <v>161.70356848437703</v>
      </c>
    </row>
    <row r="59" spans="2:8" ht="15.75" customHeight="1" x14ac:dyDescent="0.2">
      <c r="B59" s="222" t="s">
        <v>263</v>
      </c>
      <c r="C59" s="223"/>
      <c r="D59" s="224"/>
      <c r="E59" s="171">
        <f>E60</f>
        <v>155362</v>
      </c>
      <c r="F59" s="171">
        <f>F60</f>
        <v>155362</v>
      </c>
      <c r="G59" s="10">
        <f t="shared" ref="G59" si="8">G60</f>
        <v>138549.25000000003</v>
      </c>
      <c r="H59" s="11">
        <f>G59/E59*100</f>
        <v>89.178338332410775</v>
      </c>
    </row>
    <row r="60" spans="2:8" ht="15.75" customHeight="1" x14ac:dyDescent="0.2">
      <c r="B60" s="222" t="s">
        <v>264</v>
      </c>
      <c r="C60" s="223"/>
      <c r="D60" s="224"/>
      <c r="E60" s="171">
        <f>E61+E65+E79</f>
        <v>155362</v>
      </c>
      <c r="F60" s="171">
        <f>F61+F65+F79</f>
        <v>155362</v>
      </c>
      <c r="G60" s="10">
        <f t="shared" ref="G60" si="9">G61+G65+G79</f>
        <v>138549.25000000003</v>
      </c>
      <c r="H60" s="11">
        <f>G60/E60*100</f>
        <v>89.178338332410775</v>
      </c>
    </row>
    <row r="61" spans="2:8" ht="15.75" customHeight="1" x14ac:dyDescent="0.2">
      <c r="B61" s="222" t="s">
        <v>233</v>
      </c>
      <c r="C61" s="223"/>
      <c r="D61" s="224"/>
      <c r="E61" s="171">
        <v>36543</v>
      </c>
      <c r="F61" s="171">
        <v>36543</v>
      </c>
      <c r="G61" s="10">
        <f>G62+G63+G64</f>
        <v>53624.360000000008</v>
      </c>
      <c r="H61" s="11">
        <f>G61/E61*100</f>
        <v>146.74317926825933</v>
      </c>
    </row>
    <row r="62" spans="2:8" ht="15.75" customHeight="1" x14ac:dyDescent="0.2">
      <c r="B62" s="219" t="s">
        <v>234</v>
      </c>
      <c r="C62" s="220"/>
      <c r="D62" s="221"/>
      <c r="E62" s="172"/>
      <c r="F62" s="172"/>
      <c r="G62" s="14">
        <v>41912.050000000003</v>
      </c>
      <c r="H62" s="15"/>
    </row>
    <row r="63" spans="2:8" ht="15.75" customHeight="1" x14ac:dyDescent="0.2">
      <c r="B63" s="219" t="s">
        <v>235</v>
      </c>
      <c r="C63" s="220"/>
      <c r="D63" s="221"/>
      <c r="E63" s="172"/>
      <c r="F63" s="172"/>
      <c r="G63" s="14">
        <v>3949.69</v>
      </c>
      <c r="H63" s="15"/>
    </row>
    <row r="64" spans="2:8" ht="15.75" customHeight="1" x14ac:dyDescent="0.2">
      <c r="B64" s="219" t="s">
        <v>236</v>
      </c>
      <c r="C64" s="220"/>
      <c r="D64" s="221"/>
      <c r="E64" s="172"/>
      <c r="F64" s="172"/>
      <c r="G64" s="14">
        <v>7762.62</v>
      </c>
      <c r="H64" s="15"/>
    </row>
    <row r="65" spans="2:8" ht="15.75" customHeight="1" x14ac:dyDescent="0.2">
      <c r="B65" s="222" t="s">
        <v>237</v>
      </c>
      <c r="C65" s="223"/>
      <c r="D65" s="224"/>
      <c r="E65" s="171">
        <v>69819</v>
      </c>
      <c r="F65" s="171">
        <v>69819</v>
      </c>
      <c r="G65" s="10">
        <f>SUM(G66:G78)</f>
        <v>81637.540000000008</v>
      </c>
      <c r="H65" s="11">
        <f>G65/E65*100</f>
        <v>116.92739798622154</v>
      </c>
    </row>
    <row r="66" spans="2:8" ht="15.75" customHeight="1" x14ac:dyDescent="0.2">
      <c r="B66" s="219" t="s">
        <v>238</v>
      </c>
      <c r="C66" s="220"/>
      <c r="D66" s="221"/>
      <c r="E66" s="172"/>
      <c r="F66" s="172"/>
      <c r="G66" s="14">
        <v>2279.36</v>
      </c>
      <c r="H66" s="15"/>
    </row>
    <row r="67" spans="2:8" ht="15.75" customHeight="1" x14ac:dyDescent="0.2">
      <c r="B67" s="219" t="s">
        <v>239</v>
      </c>
      <c r="C67" s="220"/>
      <c r="D67" s="221"/>
      <c r="E67" s="172"/>
      <c r="F67" s="172"/>
      <c r="G67" s="14">
        <v>1187.8</v>
      </c>
      <c r="H67" s="15"/>
    </row>
    <row r="68" spans="2:8" ht="15.75" customHeight="1" x14ac:dyDescent="0.2">
      <c r="B68" s="219" t="s">
        <v>240</v>
      </c>
      <c r="C68" s="220"/>
      <c r="D68" s="221"/>
      <c r="E68" s="172"/>
      <c r="F68" s="172"/>
      <c r="G68" s="14">
        <v>1653.54</v>
      </c>
      <c r="H68" s="15"/>
    </row>
    <row r="69" spans="2:8" ht="15.75" customHeight="1" x14ac:dyDescent="0.2">
      <c r="B69" s="219" t="s">
        <v>241</v>
      </c>
      <c r="C69" s="220"/>
      <c r="D69" s="221"/>
      <c r="E69" s="172"/>
      <c r="F69" s="172"/>
      <c r="G69" s="14">
        <v>9806.9699999999993</v>
      </c>
      <c r="H69" s="15"/>
    </row>
    <row r="70" spans="2:8" ht="15.75" customHeight="1" x14ac:dyDescent="0.2">
      <c r="B70" s="219" t="s">
        <v>265</v>
      </c>
      <c r="C70" s="220"/>
      <c r="D70" s="221"/>
      <c r="E70" s="172"/>
      <c r="F70" s="172"/>
      <c r="G70" s="14">
        <v>28446.68</v>
      </c>
      <c r="H70" s="15"/>
    </row>
    <row r="71" spans="2:8" ht="15.75" customHeight="1" x14ac:dyDescent="0.2">
      <c r="B71" s="219" t="s">
        <v>242</v>
      </c>
      <c r="C71" s="220"/>
      <c r="D71" s="221"/>
      <c r="E71" s="172"/>
      <c r="F71" s="172"/>
      <c r="G71" s="14">
        <v>3972.57</v>
      </c>
      <c r="H71" s="15"/>
    </row>
    <row r="72" spans="2:8" ht="15.75" customHeight="1" x14ac:dyDescent="0.2">
      <c r="B72" s="219" t="s">
        <v>243</v>
      </c>
      <c r="C72" s="220"/>
      <c r="D72" s="221"/>
      <c r="E72" s="172"/>
      <c r="F72" s="172"/>
      <c r="G72" s="14">
        <v>381.89</v>
      </c>
      <c r="H72" s="15"/>
    </row>
    <row r="73" spans="2:8" ht="15.75" customHeight="1" x14ac:dyDescent="0.2">
      <c r="B73" s="219" t="s">
        <v>244</v>
      </c>
      <c r="C73" s="220"/>
      <c r="D73" s="221"/>
      <c r="E73" s="172"/>
      <c r="F73" s="172"/>
      <c r="G73" s="14">
        <v>2717.14</v>
      </c>
      <c r="H73" s="15"/>
    </row>
    <row r="74" spans="2:8" ht="15.75" customHeight="1" x14ac:dyDescent="0.2">
      <c r="B74" s="219" t="s">
        <v>245</v>
      </c>
      <c r="C74" s="220"/>
      <c r="D74" s="221"/>
      <c r="E74" s="172"/>
      <c r="F74" s="172"/>
      <c r="G74" s="14">
        <v>413.37</v>
      </c>
      <c r="H74" s="15"/>
    </row>
    <row r="75" spans="2:8" ht="15.75" customHeight="1" x14ac:dyDescent="0.2">
      <c r="B75" s="219" t="s">
        <v>247</v>
      </c>
      <c r="C75" s="220"/>
      <c r="D75" s="221"/>
      <c r="E75" s="172"/>
      <c r="F75" s="172"/>
      <c r="G75" s="14">
        <v>30582.51</v>
      </c>
      <c r="H75" s="15"/>
    </row>
    <row r="76" spans="2:8" ht="15.75" customHeight="1" x14ac:dyDescent="0.2">
      <c r="B76" s="219" t="s">
        <v>250</v>
      </c>
      <c r="C76" s="220"/>
      <c r="D76" s="221"/>
      <c r="E76" s="172"/>
      <c r="F76" s="172"/>
      <c r="G76" s="14">
        <v>195.71</v>
      </c>
      <c r="H76" s="15"/>
    </row>
    <row r="77" spans="2:8" ht="15.75" customHeight="1" x14ac:dyDescent="0.2">
      <c r="B77" s="219" t="s">
        <v>248</v>
      </c>
      <c r="C77" s="220"/>
      <c r="D77" s="221"/>
      <c r="E77" s="172"/>
      <c r="F77" s="172"/>
      <c r="G77" s="14">
        <v>0</v>
      </c>
      <c r="H77" s="15"/>
    </row>
    <row r="78" spans="2:8" ht="15.75" customHeight="1" x14ac:dyDescent="0.2">
      <c r="B78" s="219" t="s">
        <v>266</v>
      </c>
      <c r="C78" s="220"/>
      <c r="D78" s="221"/>
      <c r="E78" s="172"/>
      <c r="F78" s="172"/>
      <c r="G78" s="14">
        <v>0</v>
      </c>
      <c r="H78" s="15"/>
    </row>
    <row r="79" spans="2:8" ht="15.75" customHeight="1" x14ac:dyDescent="0.2">
      <c r="B79" s="222" t="s">
        <v>267</v>
      </c>
      <c r="C79" s="223"/>
      <c r="D79" s="224"/>
      <c r="E79" s="171">
        <v>49000</v>
      </c>
      <c r="F79" s="171">
        <v>49000</v>
      </c>
      <c r="G79" s="10">
        <f>G80+G81</f>
        <v>3287.35</v>
      </c>
      <c r="H79" s="11">
        <f>G79/E79*100</f>
        <v>6.7088775510204073</v>
      </c>
    </row>
    <row r="80" spans="2:8" ht="15.75" customHeight="1" x14ac:dyDescent="0.2">
      <c r="B80" s="219" t="s">
        <v>268</v>
      </c>
      <c r="C80" s="220"/>
      <c r="D80" s="221"/>
      <c r="E80" s="172"/>
      <c r="F80" s="172"/>
      <c r="G80" s="14">
        <v>0</v>
      </c>
      <c r="H80" s="15"/>
    </row>
    <row r="81" spans="2:8" ht="15.75" customHeight="1" x14ac:dyDescent="0.2">
      <c r="B81" s="219" t="s">
        <v>269</v>
      </c>
      <c r="C81" s="220"/>
      <c r="D81" s="221"/>
      <c r="E81" s="172"/>
      <c r="F81" s="172"/>
      <c r="G81" s="14">
        <v>3287.35</v>
      </c>
      <c r="H81" s="15"/>
    </row>
    <row r="82" spans="2:8" ht="15.75" customHeight="1" x14ac:dyDescent="0.2">
      <c r="B82" s="222" t="s">
        <v>270</v>
      </c>
      <c r="C82" s="223"/>
      <c r="D82" s="224"/>
      <c r="E82" s="171">
        <f>E83</f>
        <v>219992</v>
      </c>
      <c r="F82" s="171">
        <f>F83</f>
        <v>219992</v>
      </c>
      <c r="G82" s="10">
        <f>G83</f>
        <v>225879.47</v>
      </c>
      <c r="H82" s="11">
        <f>G82/E82*100</f>
        <v>102.67622004436525</v>
      </c>
    </row>
    <row r="83" spans="2:8" ht="15.75" customHeight="1" x14ac:dyDescent="0.2">
      <c r="B83" s="222" t="s">
        <v>271</v>
      </c>
      <c r="C83" s="223"/>
      <c r="D83" s="224"/>
      <c r="E83" s="171">
        <f>E88+E114+E117+E122+E84</f>
        <v>219992</v>
      </c>
      <c r="F83" s="171">
        <f>F88+F114+F117+F122+F84</f>
        <v>219992</v>
      </c>
      <c r="G83" s="10">
        <f>G88+G114+G117+G122+G130+G84+G119</f>
        <v>225879.47</v>
      </c>
      <c r="H83" s="11">
        <f>G83/E83*100</f>
        <v>102.67622004436525</v>
      </c>
    </row>
    <row r="84" spans="2:8" ht="15.75" customHeight="1" x14ac:dyDescent="0.2">
      <c r="B84" s="222" t="s">
        <v>233</v>
      </c>
      <c r="C84" s="223"/>
      <c r="D84" s="224"/>
      <c r="E84" s="171">
        <v>17775</v>
      </c>
      <c r="F84" s="171">
        <v>17775</v>
      </c>
      <c r="G84" s="10">
        <f>G85+G86+G87</f>
        <v>12230.34</v>
      </c>
      <c r="H84" s="11">
        <f>G84/E84*100</f>
        <v>68.806413502109706</v>
      </c>
    </row>
    <row r="85" spans="2:8" ht="15.75" customHeight="1" x14ac:dyDescent="0.2">
      <c r="B85" s="219" t="s">
        <v>234</v>
      </c>
      <c r="C85" s="220"/>
      <c r="D85" s="221"/>
      <c r="E85" s="172"/>
      <c r="F85" s="172"/>
      <c r="G85" s="14">
        <v>10314.99</v>
      </c>
      <c r="H85" s="15"/>
    </row>
    <row r="86" spans="2:8" ht="15.75" customHeight="1" x14ac:dyDescent="0.2">
      <c r="B86" s="219" t="s">
        <v>235</v>
      </c>
      <c r="C86" s="220"/>
      <c r="D86" s="221"/>
      <c r="E86" s="172"/>
      <c r="F86" s="172"/>
      <c r="G86" s="14">
        <v>340</v>
      </c>
      <c r="H86" s="15"/>
    </row>
    <row r="87" spans="2:8" ht="15.75" customHeight="1" x14ac:dyDescent="0.2">
      <c r="B87" s="219" t="s">
        <v>236</v>
      </c>
      <c r="C87" s="220"/>
      <c r="D87" s="221"/>
      <c r="E87" s="172"/>
      <c r="F87" s="172"/>
      <c r="G87" s="14">
        <v>1575.35</v>
      </c>
      <c r="H87" s="15"/>
    </row>
    <row r="88" spans="2:8" ht="15.75" customHeight="1" x14ac:dyDescent="0.2">
      <c r="B88" s="222" t="s">
        <v>237</v>
      </c>
      <c r="C88" s="223"/>
      <c r="D88" s="224"/>
      <c r="E88" s="171">
        <v>127710</v>
      </c>
      <c r="F88" s="171">
        <v>127710</v>
      </c>
      <c r="G88" s="10">
        <f>SUM(G89:G113)</f>
        <v>170369.87</v>
      </c>
      <c r="H88" s="11">
        <f>G88/E88*100</f>
        <v>133.40370370370368</v>
      </c>
    </row>
    <row r="89" spans="2:8" ht="15.75" customHeight="1" x14ac:dyDescent="0.2">
      <c r="B89" s="219" t="s">
        <v>238</v>
      </c>
      <c r="C89" s="220"/>
      <c r="D89" s="221"/>
      <c r="E89" s="172"/>
      <c r="F89" s="172"/>
      <c r="G89" s="14">
        <v>1795.04</v>
      </c>
      <c r="H89" s="15"/>
    </row>
    <row r="90" spans="2:8" ht="15.75" customHeight="1" x14ac:dyDescent="0.2">
      <c r="B90" s="219" t="s">
        <v>239</v>
      </c>
      <c r="C90" s="220"/>
      <c r="D90" s="221"/>
      <c r="E90" s="172"/>
      <c r="F90" s="172"/>
      <c r="G90" s="14">
        <v>88.27</v>
      </c>
      <c r="H90" s="15"/>
    </row>
    <row r="91" spans="2:8" ht="15.75" customHeight="1" x14ac:dyDescent="0.2">
      <c r="B91" s="219" t="s">
        <v>240</v>
      </c>
      <c r="C91" s="220"/>
      <c r="D91" s="221"/>
      <c r="E91" s="172"/>
      <c r="F91" s="172"/>
      <c r="G91" s="14">
        <v>0</v>
      </c>
      <c r="H91" s="15"/>
    </row>
    <row r="92" spans="2:8" ht="15.75" customHeight="1" x14ac:dyDescent="0.2">
      <c r="B92" s="219" t="s">
        <v>272</v>
      </c>
      <c r="C92" s="220"/>
      <c r="D92" s="221"/>
      <c r="E92" s="172"/>
      <c r="F92" s="172"/>
      <c r="G92" s="14">
        <v>8795.3700000000008</v>
      </c>
      <c r="H92" s="15"/>
    </row>
    <row r="93" spans="2:8" ht="15.75" customHeight="1" x14ac:dyDescent="0.2">
      <c r="B93" s="219" t="s">
        <v>241</v>
      </c>
      <c r="C93" s="220"/>
      <c r="D93" s="221"/>
      <c r="E93" s="172"/>
      <c r="F93" s="172"/>
      <c r="G93" s="14">
        <v>566.08000000000004</v>
      </c>
      <c r="H93" s="15"/>
    </row>
    <row r="94" spans="2:8" ht="15.75" customHeight="1" x14ac:dyDescent="0.2">
      <c r="B94" s="219" t="s">
        <v>242</v>
      </c>
      <c r="C94" s="220"/>
      <c r="D94" s="221"/>
      <c r="E94" s="172"/>
      <c r="F94" s="172"/>
      <c r="G94" s="14">
        <v>0</v>
      </c>
      <c r="H94" s="15"/>
    </row>
    <row r="95" spans="2:8" ht="15.75" customHeight="1" x14ac:dyDescent="0.2">
      <c r="B95" s="219" t="s">
        <v>243</v>
      </c>
      <c r="C95" s="220"/>
      <c r="D95" s="221"/>
      <c r="E95" s="172"/>
      <c r="F95" s="172"/>
      <c r="G95" s="14">
        <v>4468.24</v>
      </c>
      <c r="H95" s="15"/>
    </row>
    <row r="96" spans="2:8" ht="15.75" customHeight="1" x14ac:dyDescent="0.2">
      <c r="B96" s="219" t="s">
        <v>244</v>
      </c>
      <c r="C96" s="220"/>
      <c r="D96" s="221"/>
      <c r="E96" s="172"/>
      <c r="F96" s="172"/>
      <c r="G96" s="14">
        <v>776.36</v>
      </c>
      <c r="H96" s="15"/>
    </row>
    <row r="97" spans="2:8" ht="15.75" customHeight="1" x14ac:dyDescent="0.2">
      <c r="B97" s="219" t="s">
        <v>246</v>
      </c>
      <c r="C97" s="220"/>
      <c r="D97" s="221"/>
      <c r="E97" s="172"/>
      <c r="F97" s="172"/>
      <c r="G97" s="14">
        <v>7928.33</v>
      </c>
      <c r="H97" s="15"/>
    </row>
    <row r="98" spans="2:8" ht="15.75" customHeight="1" x14ac:dyDescent="0.2">
      <c r="B98" s="219" t="s">
        <v>247</v>
      </c>
      <c r="C98" s="220"/>
      <c r="D98" s="221"/>
      <c r="E98" s="172"/>
      <c r="F98" s="172"/>
      <c r="G98" s="14">
        <v>33627.06</v>
      </c>
      <c r="H98" s="15"/>
    </row>
    <row r="99" spans="2:8" ht="15.75" customHeight="1" x14ac:dyDescent="0.2">
      <c r="B99" s="219" t="s">
        <v>248</v>
      </c>
      <c r="C99" s="220"/>
      <c r="D99" s="221"/>
      <c r="E99" s="172"/>
      <c r="F99" s="172"/>
      <c r="G99" s="14">
        <v>8035.53</v>
      </c>
      <c r="H99" s="15"/>
    </row>
    <row r="100" spans="2:8" ht="15.75" customHeight="1" x14ac:dyDescent="0.2">
      <c r="B100" s="219" t="s">
        <v>249</v>
      </c>
      <c r="C100" s="220"/>
      <c r="D100" s="221"/>
      <c r="E100" s="172"/>
      <c r="F100" s="172"/>
      <c r="G100" s="14">
        <v>3222.2</v>
      </c>
      <c r="H100" s="15"/>
    </row>
    <row r="101" spans="2:8" ht="15.75" customHeight="1" x14ac:dyDescent="0.2">
      <c r="B101" s="219" t="s">
        <v>250</v>
      </c>
      <c r="C101" s="220"/>
      <c r="D101" s="221"/>
      <c r="E101" s="172"/>
      <c r="F101" s="172"/>
      <c r="G101" s="14">
        <v>6819.69</v>
      </c>
      <c r="H101" s="15"/>
    </row>
    <row r="102" spans="2:8" ht="15.75" customHeight="1" x14ac:dyDescent="0.2">
      <c r="B102" s="219" t="s">
        <v>251</v>
      </c>
      <c r="C102" s="220"/>
      <c r="D102" s="221"/>
      <c r="E102" s="172"/>
      <c r="F102" s="172"/>
      <c r="G102" s="14">
        <v>1276.1400000000001</v>
      </c>
      <c r="H102" s="15"/>
    </row>
    <row r="103" spans="2:8" ht="15.75" customHeight="1" x14ac:dyDescent="0.2">
      <c r="B103" s="219" t="s">
        <v>252</v>
      </c>
      <c r="C103" s="220"/>
      <c r="D103" s="221"/>
      <c r="E103" s="172"/>
      <c r="F103" s="172"/>
      <c r="G103" s="14">
        <v>16535.71</v>
      </c>
      <c r="H103" s="15"/>
    </row>
    <row r="104" spans="2:8" ht="15.75" customHeight="1" x14ac:dyDescent="0.2">
      <c r="B104" s="219" t="s">
        <v>253</v>
      </c>
      <c r="C104" s="220"/>
      <c r="D104" s="221"/>
      <c r="E104" s="172"/>
      <c r="F104" s="172"/>
      <c r="G104" s="14">
        <v>24682.81</v>
      </c>
      <c r="H104" s="15"/>
    </row>
    <row r="105" spans="2:8" ht="15.75" customHeight="1" x14ac:dyDescent="0.2">
      <c r="B105" s="219" t="s">
        <v>254</v>
      </c>
      <c r="C105" s="220"/>
      <c r="D105" s="221"/>
      <c r="E105" s="172"/>
      <c r="F105" s="172"/>
      <c r="G105" s="14">
        <v>8678.0499999999993</v>
      </c>
      <c r="H105" s="15"/>
    </row>
    <row r="106" spans="2:8" ht="15.75" customHeight="1" x14ac:dyDescent="0.2">
      <c r="B106" s="219" t="s">
        <v>255</v>
      </c>
      <c r="C106" s="220"/>
      <c r="D106" s="221"/>
      <c r="E106" s="172"/>
      <c r="F106" s="172"/>
      <c r="G106" s="14">
        <v>5950.88</v>
      </c>
      <c r="H106" s="15"/>
    </row>
    <row r="107" spans="2:8" ht="15.75" customHeight="1" x14ac:dyDescent="0.2">
      <c r="B107" s="219" t="s">
        <v>256</v>
      </c>
      <c r="C107" s="220"/>
      <c r="D107" s="221"/>
      <c r="E107" s="172"/>
      <c r="F107" s="172"/>
      <c r="G107" s="14">
        <v>15163.85</v>
      </c>
      <c r="H107" s="15"/>
    </row>
    <row r="108" spans="2:8" ht="15.75" customHeight="1" x14ac:dyDescent="0.2">
      <c r="B108" s="219" t="s">
        <v>273</v>
      </c>
      <c r="C108" s="220"/>
      <c r="D108" s="221"/>
      <c r="E108" s="172"/>
      <c r="F108" s="172"/>
      <c r="G108" s="14">
        <v>6633.84</v>
      </c>
      <c r="H108" s="15"/>
    </row>
    <row r="109" spans="2:8" ht="15.75" customHeight="1" x14ac:dyDescent="0.2">
      <c r="B109" s="219" t="s">
        <v>257</v>
      </c>
      <c r="C109" s="220"/>
      <c r="D109" s="221"/>
      <c r="E109" s="172"/>
      <c r="F109" s="172"/>
      <c r="G109" s="14">
        <v>2990</v>
      </c>
      <c r="H109" s="15"/>
    </row>
    <row r="110" spans="2:8" ht="15.75" customHeight="1" x14ac:dyDescent="0.2">
      <c r="B110" s="219" t="s">
        <v>258</v>
      </c>
      <c r="C110" s="220"/>
      <c r="D110" s="221"/>
      <c r="E110" s="172"/>
      <c r="F110" s="172"/>
      <c r="G110" s="14">
        <v>7728.19</v>
      </c>
      <c r="H110" s="15"/>
    </row>
    <row r="111" spans="2:8" ht="15.75" customHeight="1" x14ac:dyDescent="0.2">
      <c r="B111" s="219" t="s">
        <v>274</v>
      </c>
      <c r="C111" s="220"/>
      <c r="D111" s="221"/>
      <c r="E111" s="172"/>
      <c r="F111" s="172"/>
      <c r="G111" s="14">
        <v>4608.2299999999996</v>
      </c>
      <c r="H111" s="15"/>
    </row>
    <row r="112" spans="2:8" ht="15.75" customHeight="1" x14ac:dyDescent="0.2">
      <c r="B112" s="219" t="s">
        <v>315</v>
      </c>
      <c r="C112" s="220"/>
      <c r="D112" s="221"/>
      <c r="E112" s="172"/>
      <c r="F112" s="172"/>
      <c r="G112" s="14">
        <v>0</v>
      </c>
      <c r="H112" s="15"/>
    </row>
    <row r="113" spans="2:8" ht="15.75" customHeight="1" x14ac:dyDescent="0.2">
      <c r="B113" s="219" t="s">
        <v>316</v>
      </c>
      <c r="C113" s="220"/>
      <c r="D113" s="221"/>
      <c r="E113" s="172"/>
      <c r="F113" s="172"/>
      <c r="G113" s="14">
        <v>0</v>
      </c>
      <c r="H113" s="15"/>
    </row>
    <row r="114" spans="2:8" ht="15.75" customHeight="1" x14ac:dyDescent="0.2">
      <c r="B114" s="222" t="s">
        <v>259</v>
      </c>
      <c r="C114" s="223"/>
      <c r="D114" s="224"/>
      <c r="E114" s="171">
        <v>2007</v>
      </c>
      <c r="F114" s="171">
        <v>2007</v>
      </c>
      <c r="G114" s="10">
        <f>G115+G116</f>
        <v>3448.51</v>
      </c>
      <c r="H114" s="11">
        <f>G114/E114*100</f>
        <v>171.82411559541606</v>
      </c>
    </row>
    <row r="115" spans="2:8" ht="15.75" customHeight="1" x14ac:dyDescent="0.2">
      <c r="B115" s="219" t="s">
        <v>260</v>
      </c>
      <c r="C115" s="220"/>
      <c r="D115" s="221"/>
      <c r="E115" s="172"/>
      <c r="F115" s="172"/>
      <c r="G115" s="14">
        <v>2598.5300000000002</v>
      </c>
      <c r="H115" s="15"/>
    </row>
    <row r="116" spans="2:8" ht="15.75" customHeight="1" x14ac:dyDescent="0.25">
      <c r="B116" s="257" t="s">
        <v>296</v>
      </c>
      <c r="C116" s="234"/>
      <c r="D116" s="235"/>
      <c r="E116" s="172"/>
      <c r="F116" s="172"/>
      <c r="G116" s="14">
        <v>849.98</v>
      </c>
      <c r="H116" s="15"/>
    </row>
    <row r="117" spans="2:8" ht="15.75" customHeight="1" x14ac:dyDescent="0.2">
      <c r="B117" s="222" t="s">
        <v>275</v>
      </c>
      <c r="C117" s="223"/>
      <c r="D117" s="224"/>
      <c r="E117" s="171">
        <v>4500</v>
      </c>
      <c r="F117" s="171">
        <v>4500</v>
      </c>
      <c r="G117" s="10">
        <f>G118</f>
        <v>6425.27</v>
      </c>
      <c r="H117" s="11">
        <f>G117/E117*100</f>
        <v>142.7837777777778</v>
      </c>
    </row>
    <row r="118" spans="2:8" ht="15.75" customHeight="1" x14ac:dyDescent="0.2">
      <c r="B118" s="219" t="s">
        <v>276</v>
      </c>
      <c r="C118" s="220"/>
      <c r="D118" s="221"/>
      <c r="E118" s="172"/>
      <c r="F118" s="172"/>
      <c r="G118" s="14">
        <v>6425.27</v>
      </c>
      <c r="H118" s="15"/>
    </row>
    <row r="119" spans="2:8" ht="15.75" customHeight="1" x14ac:dyDescent="0.2">
      <c r="B119" s="222" t="s">
        <v>344</v>
      </c>
      <c r="C119" s="223"/>
      <c r="D119" s="224"/>
      <c r="E119" s="171">
        <v>0</v>
      </c>
      <c r="F119" s="171">
        <v>0</v>
      </c>
      <c r="G119" s="10">
        <f>G120+G121</f>
        <v>5400</v>
      </c>
      <c r="H119" s="11" t="e">
        <f>G119/E119*100</f>
        <v>#DIV/0!</v>
      </c>
    </row>
    <row r="120" spans="2:8" ht="15.75" customHeight="1" x14ac:dyDescent="0.2">
      <c r="B120" s="219" t="s">
        <v>345</v>
      </c>
      <c r="C120" s="220"/>
      <c r="D120" s="221"/>
      <c r="E120" s="172"/>
      <c r="F120" s="172"/>
      <c r="G120" s="14">
        <v>5000</v>
      </c>
      <c r="H120" s="15"/>
    </row>
    <row r="121" spans="2:8" ht="15.75" customHeight="1" x14ac:dyDescent="0.2">
      <c r="B121" s="219" t="s">
        <v>346</v>
      </c>
      <c r="C121" s="220"/>
      <c r="D121" s="221"/>
      <c r="E121" s="172"/>
      <c r="F121" s="172"/>
      <c r="G121" s="14">
        <v>400</v>
      </c>
      <c r="H121" s="15"/>
    </row>
    <row r="122" spans="2:8" ht="15.75" customHeight="1" x14ac:dyDescent="0.2">
      <c r="B122" s="222" t="s">
        <v>267</v>
      </c>
      <c r="C122" s="223"/>
      <c r="D122" s="224"/>
      <c r="E122" s="171">
        <v>68000</v>
      </c>
      <c r="F122" s="171">
        <v>68000</v>
      </c>
      <c r="G122" s="10">
        <f>SUM(G123:G129)</f>
        <v>10229.420000000002</v>
      </c>
      <c r="H122" s="11">
        <f>G122/E122*100</f>
        <v>15.043264705882356</v>
      </c>
    </row>
    <row r="123" spans="2:8" ht="15.75" customHeight="1" x14ac:dyDescent="0.2">
      <c r="B123" s="219" t="s">
        <v>268</v>
      </c>
      <c r="C123" s="220"/>
      <c r="D123" s="221"/>
      <c r="E123" s="172"/>
      <c r="F123" s="172"/>
      <c r="G123" s="14">
        <v>7801.52</v>
      </c>
      <c r="H123" s="11"/>
    </row>
    <row r="124" spans="2:8" ht="15.75" customHeight="1" x14ac:dyDescent="0.2">
      <c r="B124" s="219" t="s">
        <v>277</v>
      </c>
      <c r="C124" s="220"/>
      <c r="D124" s="221"/>
      <c r="E124" s="172"/>
      <c r="F124" s="172"/>
      <c r="G124" s="14">
        <v>214.39</v>
      </c>
      <c r="H124" s="11"/>
    </row>
    <row r="125" spans="2:8" ht="15.75" customHeight="1" x14ac:dyDescent="0.2">
      <c r="B125" s="219" t="s">
        <v>313</v>
      </c>
      <c r="C125" s="220"/>
      <c r="D125" s="221"/>
      <c r="E125" s="172"/>
      <c r="F125" s="172"/>
      <c r="G125" s="14">
        <v>0</v>
      </c>
      <c r="H125" s="11"/>
    </row>
    <row r="126" spans="2:8" ht="15.75" customHeight="1" x14ac:dyDescent="0.2">
      <c r="B126" s="219" t="s">
        <v>317</v>
      </c>
      <c r="C126" s="220"/>
      <c r="D126" s="221"/>
      <c r="E126" s="172"/>
      <c r="F126" s="172"/>
      <c r="G126" s="14">
        <v>0</v>
      </c>
      <c r="H126" s="11"/>
    </row>
    <row r="127" spans="2:8" ht="15.75" customHeight="1" x14ac:dyDescent="0.2">
      <c r="B127" s="219" t="s">
        <v>314</v>
      </c>
      <c r="C127" s="220"/>
      <c r="D127" s="221"/>
      <c r="E127" s="172"/>
      <c r="F127" s="172"/>
      <c r="G127" s="14">
        <v>194.99</v>
      </c>
      <c r="H127" s="11"/>
    </row>
    <row r="128" spans="2:8" ht="15.75" customHeight="1" x14ac:dyDescent="0.2">
      <c r="B128" s="219" t="s">
        <v>269</v>
      </c>
      <c r="C128" s="220"/>
      <c r="D128" s="221"/>
      <c r="E128" s="172"/>
      <c r="F128" s="172"/>
      <c r="G128" s="14">
        <v>2018.52</v>
      </c>
      <c r="H128" s="11"/>
    </row>
    <row r="129" spans="2:8" ht="15.75" customHeight="1" x14ac:dyDescent="0.2">
      <c r="B129" s="219" t="s">
        <v>278</v>
      </c>
      <c r="C129" s="220"/>
      <c r="D129" s="221"/>
      <c r="E129" s="172"/>
      <c r="F129" s="172"/>
      <c r="G129" s="14">
        <v>0</v>
      </c>
      <c r="H129" s="11"/>
    </row>
    <row r="130" spans="2:8" ht="15.75" customHeight="1" x14ac:dyDescent="0.25">
      <c r="B130" s="258" t="s">
        <v>281</v>
      </c>
      <c r="C130" s="259"/>
      <c r="D130" s="260"/>
      <c r="E130" s="175">
        <v>908</v>
      </c>
      <c r="F130" s="175">
        <v>908</v>
      </c>
      <c r="G130" s="136">
        <f>G131</f>
        <v>17776.060000000001</v>
      </c>
      <c r="H130" s="11"/>
    </row>
    <row r="131" spans="2:8" ht="15.75" customHeight="1" x14ac:dyDescent="0.25">
      <c r="B131" s="233" t="s">
        <v>282</v>
      </c>
      <c r="C131" s="234"/>
      <c r="D131" s="235"/>
      <c r="E131" s="172"/>
      <c r="F131" s="172"/>
      <c r="G131" s="14">
        <v>17776.060000000001</v>
      </c>
      <c r="H131" s="15"/>
    </row>
    <row r="132" spans="2:8" ht="15.75" customHeight="1" x14ac:dyDescent="0.2">
      <c r="B132" s="222" t="s">
        <v>279</v>
      </c>
      <c r="C132" s="223"/>
      <c r="D132" s="224"/>
      <c r="E132" s="171">
        <f>E145+E133</f>
        <v>802511</v>
      </c>
      <c r="F132" s="171">
        <f>F145+F133</f>
        <v>802511</v>
      </c>
      <c r="G132" s="171">
        <f>G145+G133</f>
        <v>1496763.5299999998</v>
      </c>
      <c r="H132" s="11">
        <f>G132/E132*100</f>
        <v>186.51003288428441</v>
      </c>
    </row>
    <row r="133" spans="2:8" ht="15.75" customHeight="1" x14ac:dyDescent="0.2">
      <c r="B133" s="222" t="s">
        <v>342</v>
      </c>
      <c r="C133" s="223"/>
      <c r="D133" s="224"/>
      <c r="E133" s="171">
        <f>E134+E138+E143</f>
        <v>19063</v>
      </c>
      <c r="F133" s="171">
        <f t="shared" ref="F133" si="10">F134+F138+F143</f>
        <v>19063</v>
      </c>
      <c r="G133" s="10">
        <f>G134+G138+G143</f>
        <v>31877.73</v>
      </c>
      <c r="H133" s="11">
        <f>G133/E133*100</f>
        <v>167.22304988721609</v>
      </c>
    </row>
    <row r="134" spans="2:8" ht="15.75" customHeight="1" x14ac:dyDescent="0.2">
      <c r="B134" s="222" t="s">
        <v>233</v>
      </c>
      <c r="C134" s="223"/>
      <c r="D134" s="224"/>
      <c r="E134" s="171">
        <v>18322</v>
      </c>
      <c r="F134" s="171">
        <v>18322</v>
      </c>
      <c r="G134" s="10">
        <f>G135+G136+G137</f>
        <v>20985.040000000001</v>
      </c>
      <c r="H134" s="11">
        <f>G134/E134*100</f>
        <v>114.53465778845104</v>
      </c>
    </row>
    <row r="135" spans="2:8" ht="15.75" customHeight="1" x14ac:dyDescent="0.2">
      <c r="B135" s="219" t="s">
        <v>234</v>
      </c>
      <c r="C135" s="220"/>
      <c r="D135" s="221"/>
      <c r="E135" s="172"/>
      <c r="F135" s="172"/>
      <c r="G135" s="14">
        <v>15643.14</v>
      </c>
      <c r="H135" s="15"/>
    </row>
    <row r="136" spans="2:8" ht="15.75" customHeight="1" x14ac:dyDescent="0.2">
      <c r="B136" s="219" t="s">
        <v>235</v>
      </c>
      <c r="C136" s="220"/>
      <c r="D136" s="221"/>
      <c r="E136" s="172"/>
      <c r="F136" s="172"/>
      <c r="G136" s="14">
        <v>720</v>
      </c>
      <c r="H136" s="15"/>
    </row>
    <row r="137" spans="2:8" ht="15.75" customHeight="1" x14ac:dyDescent="0.2">
      <c r="B137" s="219" t="s">
        <v>236</v>
      </c>
      <c r="C137" s="220"/>
      <c r="D137" s="221"/>
      <c r="E137" s="172"/>
      <c r="F137" s="172"/>
      <c r="G137" s="14">
        <v>4621.8999999999996</v>
      </c>
      <c r="H137" s="15"/>
    </row>
    <row r="138" spans="2:8" ht="15.75" customHeight="1" x14ac:dyDescent="0.2">
      <c r="B138" s="222" t="s">
        <v>237</v>
      </c>
      <c r="C138" s="223"/>
      <c r="D138" s="224"/>
      <c r="E138" s="171">
        <v>741</v>
      </c>
      <c r="F138" s="171">
        <v>741</v>
      </c>
      <c r="G138" s="10">
        <f>SUM(G139:G142)</f>
        <v>3209.96</v>
      </c>
      <c r="H138" s="11">
        <f>G138/E138*100</f>
        <v>433.19298245614038</v>
      </c>
    </row>
    <row r="139" spans="2:8" ht="15.75" customHeight="1" x14ac:dyDescent="0.2">
      <c r="B139" s="219" t="s">
        <v>238</v>
      </c>
      <c r="C139" s="220"/>
      <c r="D139" s="221"/>
      <c r="E139" s="172"/>
      <c r="F139" s="172"/>
      <c r="G139" s="14">
        <v>2172.04</v>
      </c>
      <c r="H139" s="15"/>
    </row>
    <row r="140" spans="2:8" ht="15.75" customHeight="1" x14ac:dyDescent="0.2">
      <c r="B140" s="219" t="s">
        <v>239</v>
      </c>
      <c r="C140" s="220"/>
      <c r="D140" s="221"/>
      <c r="E140" s="172"/>
      <c r="F140" s="172"/>
      <c r="G140" s="14">
        <v>553.61</v>
      </c>
      <c r="H140" s="15"/>
    </row>
    <row r="141" spans="2:8" ht="15.75" customHeight="1" x14ac:dyDescent="0.2">
      <c r="B141" s="219" t="s">
        <v>242</v>
      </c>
      <c r="C141" s="220"/>
      <c r="D141" s="221"/>
      <c r="E141" s="172"/>
      <c r="F141" s="172"/>
      <c r="G141" s="14">
        <v>76.31</v>
      </c>
      <c r="H141" s="15"/>
    </row>
    <row r="142" spans="2:8" ht="15.75" customHeight="1" x14ac:dyDescent="0.2">
      <c r="B142" s="219" t="s">
        <v>248</v>
      </c>
      <c r="C142" s="220"/>
      <c r="D142" s="221"/>
      <c r="E142" s="172"/>
      <c r="F142" s="172"/>
      <c r="G142" s="14">
        <v>408</v>
      </c>
      <c r="H142" s="15"/>
    </row>
    <row r="143" spans="2:8" ht="15.75" customHeight="1" x14ac:dyDescent="0.2">
      <c r="B143" s="222" t="s">
        <v>267</v>
      </c>
      <c r="C143" s="223"/>
      <c r="D143" s="224"/>
      <c r="E143" s="171"/>
      <c r="F143" s="171"/>
      <c r="G143" s="10">
        <f>G144</f>
        <v>7682.73</v>
      </c>
      <c r="H143" s="11" t="e">
        <f>G143/E143*100</f>
        <v>#DIV/0!</v>
      </c>
    </row>
    <row r="144" spans="2:8" ht="15.75" customHeight="1" x14ac:dyDescent="0.2">
      <c r="B144" s="219" t="s">
        <v>268</v>
      </c>
      <c r="C144" s="220"/>
      <c r="D144" s="221"/>
      <c r="E144" s="172"/>
      <c r="F144" s="172"/>
      <c r="G144" s="14">
        <v>7682.73</v>
      </c>
      <c r="H144" s="15"/>
    </row>
    <row r="145" spans="2:8" ht="15.75" customHeight="1" x14ac:dyDescent="0.2">
      <c r="B145" s="222" t="s">
        <v>280</v>
      </c>
      <c r="C145" s="223"/>
      <c r="D145" s="224"/>
      <c r="E145" s="171">
        <f>E150+E166+E172+E146</f>
        <v>783448</v>
      </c>
      <c r="F145" s="171">
        <f>F150+F166+F172+F146</f>
        <v>783448</v>
      </c>
      <c r="G145" s="171">
        <f>G150+G166+G172+G146+G164</f>
        <v>1464885.7999999998</v>
      </c>
      <c r="H145" s="11">
        <f>G145/E145*100</f>
        <v>186.97932728145324</v>
      </c>
    </row>
    <row r="146" spans="2:8" ht="15.75" customHeight="1" x14ac:dyDescent="0.2">
      <c r="B146" s="222" t="s">
        <v>233</v>
      </c>
      <c r="C146" s="223"/>
      <c r="D146" s="224"/>
      <c r="E146" s="171">
        <v>14348</v>
      </c>
      <c r="F146" s="171">
        <v>14348</v>
      </c>
      <c r="G146" s="183">
        <f>G147+G148+G149</f>
        <v>33587.019999999997</v>
      </c>
      <c r="H146" s="11">
        <f>G146/E146*100</f>
        <v>234.08851407861721</v>
      </c>
    </row>
    <row r="147" spans="2:8" ht="15.75" customHeight="1" x14ac:dyDescent="0.2">
      <c r="B147" s="219" t="s">
        <v>234</v>
      </c>
      <c r="C147" s="220"/>
      <c r="D147" s="221"/>
      <c r="E147" s="172"/>
      <c r="F147" s="172"/>
      <c r="G147" s="14">
        <v>30582.09</v>
      </c>
      <c r="H147" s="15"/>
    </row>
    <row r="148" spans="2:8" ht="15.75" customHeight="1" x14ac:dyDescent="0.2">
      <c r="B148" s="219" t="s">
        <v>235</v>
      </c>
      <c r="C148" s="220"/>
      <c r="D148" s="221"/>
      <c r="E148" s="172"/>
      <c r="F148" s="172"/>
      <c r="G148" s="14">
        <v>1740.64</v>
      </c>
      <c r="H148" s="15"/>
    </row>
    <row r="149" spans="2:8" ht="15.75" customHeight="1" x14ac:dyDescent="0.2">
      <c r="B149" s="219" t="s">
        <v>236</v>
      </c>
      <c r="C149" s="220"/>
      <c r="D149" s="221"/>
      <c r="E149" s="172"/>
      <c r="F149" s="172"/>
      <c r="G149" s="14">
        <v>1264.29</v>
      </c>
      <c r="H149" s="15"/>
    </row>
    <row r="150" spans="2:8" ht="15.75" customHeight="1" x14ac:dyDescent="0.2">
      <c r="B150" s="222" t="s">
        <v>237</v>
      </c>
      <c r="C150" s="223"/>
      <c r="D150" s="224"/>
      <c r="E150" s="171">
        <v>51279</v>
      </c>
      <c r="F150" s="171">
        <v>51279</v>
      </c>
      <c r="G150" s="10">
        <f>SUM(G151:G163)</f>
        <v>140773.01999999999</v>
      </c>
      <c r="H150" s="11">
        <f>G150/E150*100</f>
        <v>274.5237231615281</v>
      </c>
    </row>
    <row r="151" spans="2:8" ht="15.75" customHeight="1" x14ac:dyDescent="0.2">
      <c r="B151" s="219" t="s">
        <v>238</v>
      </c>
      <c r="C151" s="220"/>
      <c r="D151" s="221"/>
      <c r="E151" s="172"/>
      <c r="F151" s="172"/>
      <c r="G151" s="14">
        <v>883.92</v>
      </c>
      <c r="H151" s="15"/>
    </row>
    <row r="152" spans="2:8" ht="15.75" customHeight="1" x14ac:dyDescent="0.2">
      <c r="B152" s="219" t="s">
        <v>239</v>
      </c>
      <c r="C152" s="220"/>
      <c r="D152" s="221"/>
      <c r="E152" s="172"/>
      <c r="F152" s="172"/>
      <c r="G152" s="14">
        <v>381.41</v>
      </c>
      <c r="H152" s="15"/>
    </row>
    <row r="153" spans="2:8" ht="15.75" customHeight="1" x14ac:dyDescent="0.2">
      <c r="B153" s="219" t="s">
        <v>265</v>
      </c>
      <c r="C153" s="220"/>
      <c r="D153" s="221"/>
      <c r="E153" s="172"/>
      <c r="F153" s="172"/>
      <c r="G153" s="14">
        <v>24267.99</v>
      </c>
      <c r="H153" s="15"/>
    </row>
    <row r="154" spans="2:8" ht="15.75" customHeight="1" x14ac:dyDescent="0.2">
      <c r="B154" s="219" t="s">
        <v>243</v>
      </c>
      <c r="C154" s="220"/>
      <c r="D154" s="221"/>
      <c r="E154" s="172"/>
      <c r="F154" s="172"/>
      <c r="G154" s="14">
        <v>372.22</v>
      </c>
      <c r="H154" s="15"/>
    </row>
    <row r="155" spans="2:8" ht="15.75" customHeight="1" x14ac:dyDescent="0.2">
      <c r="B155" s="219" t="s">
        <v>244</v>
      </c>
      <c r="C155" s="220"/>
      <c r="D155" s="221"/>
      <c r="E155" s="172"/>
      <c r="F155" s="172"/>
      <c r="G155" s="14">
        <v>163</v>
      </c>
      <c r="H155" s="15"/>
    </row>
    <row r="156" spans="2:8" ht="15.75" customHeight="1" x14ac:dyDescent="0.2">
      <c r="B156" s="219" t="s">
        <v>247</v>
      </c>
      <c r="C156" s="220"/>
      <c r="D156" s="221"/>
      <c r="E156" s="172"/>
      <c r="F156" s="172"/>
      <c r="G156" s="14">
        <v>22749.84</v>
      </c>
      <c r="H156" s="15"/>
    </row>
    <row r="157" spans="2:8" ht="15.75" customHeight="1" x14ac:dyDescent="0.2">
      <c r="B157" s="219" t="s">
        <v>248</v>
      </c>
      <c r="C157" s="220"/>
      <c r="D157" s="221"/>
      <c r="E157" s="172"/>
      <c r="F157" s="172"/>
      <c r="G157" s="14">
        <v>88.21</v>
      </c>
      <c r="H157" s="15"/>
    </row>
    <row r="158" spans="2:8" ht="15.75" customHeight="1" x14ac:dyDescent="0.2">
      <c r="B158" s="219" t="s">
        <v>249</v>
      </c>
      <c r="C158" s="220"/>
      <c r="D158" s="221"/>
      <c r="E158" s="172"/>
      <c r="F158" s="172"/>
      <c r="G158" s="14">
        <v>158.88</v>
      </c>
      <c r="H158" s="15"/>
    </row>
    <row r="159" spans="2:8" ht="15.75" customHeight="1" x14ac:dyDescent="0.2">
      <c r="B159" s="219" t="s">
        <v>250</v>
      </c>
      <c r="C159" s="220"/>
      <c r="D159" s="221"/>
      <c r="E159" s="172"/>
      <c r="F159" s="172"/>
      <c r="G159" s="14">
        <v>298.39999999999998</v>
      </c>
      <c r="H159" s="15"/>
    </row>
    <row r="160" spans="2:8" ht="15.75" customHeight="1" x14ac:dyDescent="0.2">
      <c r="B160" s="219" t="s">
        <v>252</v>
      </c>
      <c r="C160" s="220"/>
      <c r="D160" s="221"/>
      <c r="E160" s="172"/>
      <c r="F160" s="172"/>
      <c r="G160" s="14">
        <v>84580.37</v>
      </c>
      <c r="H160" s="15"/>
    </row>
    <row r="161" spans="2:8" ht="15.75" customHeight="1" x14ac:dyDescent="0.2">
      <c r="B161" s="219" t="s">
        <v>253</v>
      </c>
      <c r="C161" s="220"/>
      <c r="D161" s="221"/>
      <c r="E161" s="172"/>
      <c r="F161" s="172"/>
      <c r="G161" s="14">
        <v>1175</v>
      </c>
      <c r="H161" s="15"/>
    </row>
    <row r="162" spans="2:8" ht="15.75" customHeight="1" x14ac:dyDescent="0.2">
      <c r="B162" s="219" t="s">
        <v>256</v>
      </c>
      <c r="C162" s="220"/>
      <c r="D162" s="221"/>
      <c r="E162" s="172"/>
      <c r="F162" s="172"/>
      <c r="G162" s="14">
        <v>5328.46</v>
      </c>
      <c r="H162" s="15"/>
    </row>
    <row r="163" spans="2:8" ht="15.75" customHeight="1" x14ac:dyDescent="0.2">
      <c r="B163" s="219" t="s">
        <v>274</v>
      </c>
      <c r="C163" s="220"/>
      <c r="D163" s="221"/>
      <c r="E163" s="172"/>
      <c r="F163" s="172"/>
      <c r="G163" s="14">
        <v>325.32</v>
      </c>
      <c r="H163" s="15"/>
    </row>
    <row r="164" spans="2:8" ht="15.75" customHeight="1" x14ac:dyDescent="0.2">
      <c r="B164" s="222" t="s">
        <v>275</v>
      </c>
      <c r="C164" s="223"/>
      <c r="D164" s="224"/>
      <c r="E164" s="171"/>
      <c r="F164" s="171"/>
      <c r="G164" s="10">
        <f>G165</f>
        <v>53435.38</v>
      </c>
      <c r="H164" s="11" t="e">
        <f>G164/E164*100</f>
        <v>#DIV/0!</v>
      </c>
    </row>
    <row r="165" spans="2:8" ht="15.75" customHeight="1" x14ac:dyDescent="0.2">
      <c r="B165" s="219" t="s">
        <v>343</v>
      </c>
      <c r="C165" s="220"/>
      <c r="D165" s="221"/>
      <c r="E165" s="172"/>
      <c r="F165" s="172"/>
      <c r="G165" s="14">
        <v>53435.38</v>
      </c>
      <c r="H165" s="15"/>
    </row>
    <row r="166" spans="2:8" ht="15.75" customHeight="1" x14ac:dyDescent="0.2">
      <c r="B166" s="222" t="s">
        <v>267</v>
      </c>
      <c r="C166" s="223"/>
      <c r="D166" s="224"/>
      <c r="E166" s="171">
        <v>55947</v>
      </c>
      <c r="F166" s="171">
        <v>55947</v>
      </c>
      <c r="G166" s="10">
        <f>G167+G168+G170+G169+G171</f>
        <v>181220.5</v>
      </c>
      <c r="H166" s="11">
        <f>G166/E166*100</f>
        <v>323.9145977442937</v>
      </c>
    </row>
    <row r="167" spans="2:8" ht="15.75" customHeight="1" x14ac:dyDescent="0.2">
      <c r="B167" s="219" t="s">
        <v>268</v>
      </c>
      <c r="C167" s="220"/>
      <c r="D167" s="221"/>
      <c r="E167" s="172"/>
      <c r="F167" s="172"/>
      <c r="G167" s="14">
        <v>30878.9</v>
      </c>
      <c r="H167" s="15"/>
    </row>
    <row r="168" spans="2:8" ht="15.75" customHeight="1" x14ac:dyDescent="0.2">
      <c r="B168" s="219" t="s">
        <v>277</v>
      </c>
      <c r="C168" s="220"/>
      <c r="D168" s="221"/>
      <c r="E168" s="172"/>
      <c r="F168" s="172"/>
      <c r="G168" s="14">
        <v>4774</v>
      </c>
      <c r="H168" s="15"/>
    </row>
    <row r="169" spans="2:8" ht="15.75" customHeight="1" x14ac:dyDescent="0.2">
      <c r="B169" s="219" t="s">
        <v>313</v>
      </c>
      <c r="C169" s="220"/>
      <c r="D169" s="221"/>
      <c r="E169" s="172"/>
      <c r="F169" s="172"/>
      <c r="G169" s="14">
        <v>0</v>
      </c>
      <c r="H169" s="15"/>
    </row>
    <row r="170" spans="2:8" ht="15.75" customHeight="1" x14ac:dyDescent="0.2">
      <c r="B170" s="219" t="s">
        <v>269</v>
      </c>
      <c r="C170" s="220"/>
      <c r="D170" s="221"/>
      <c r="E170" s="172"/>
      <c r="F170" s="172"/>
      <c r="G170" s="14">
        <v>116467.6</v>
      </c>
      <c r="H170" s="15"/>
    </row>
    <row r="171" spans="2:8" ht="15.75" customHeight="1" x14ac:dyDescent="0.2">
      <c r="B171" s="219" t="s">
        <v>278</v>
      </c>
      <c r="C171" s="220"/>
      <c r="D171" s="221"/>
      <c r="E171" s="172"/>
      <c r="F171" s="172"/>
      <c r="G171" s="14">
        <v>29100</v>
      </c>
      <c r="H171" s="15"/>
    </row>
    <row r="172" spans="2:8" ht="15.75" customHeight="1" x14ac:dyDescent="0.2">
      <c r="B172" s="222" t="s">
        <v>281</v>
      </c>
      <c r="C172" s="223"/>
      <c r="D172" s="224"/>
      <c r="E172" s="171">
        <v>661874</v>
      </c>
      <c r="F172" s="171">
        <v>661874</v>
      </c>
      <c r="G172" s="10">
        <f>G173</f>
        <v>1055869.8799999999</v>
      </c>
      <c r="H172" s="11">
        <f>G172/E172*100</f>
        <v>159.52732393174529</v>
      </c>
    </row>
    <row r="173" spans="2:8" ht="15.75" customHeight="1" x14ac:dyDescent="0.2">
      <c r="B173" s="219" t="s">
        <v>282</v>
      </c>
      <c r="C173" s="220"/>
      <c r="D173" s="221"/>
      <c r="E173" s="172"/>
      <c r="F173" s="172"/>
      <c r="G173" s="14">
        <v>1055869.8799999999</v>
      </c>
      <c r="H173" s="15"/>
    </row>
    <row r="174" spans="2:8" ht="15.75" customHeight="1" x14ac:dyDescent="0.2">
      <c r="B174" s="222" t="s">
        <v>283</v>
      </c>
      <c r="C174" s="223"/>
      <c r="D174" s="224"/>
      <c r="E174" s="171">
        <f t="shared" ref="E174:G175" si="11">E175</f>
        <v>2350</v>
      </c>
      <c r="F174" s="171">
        <f t="shared" si="11"/>
        <v>2350</v>
      </c>
      <c r="G174" s="183">
        <f t="shared" si="11"/>
        <v>0</v>
      </c>
      <c r="H174" s="11">
        <f>G174/E174*100</f>
        <v>0</v>
      </c>
    </row>
    <row r="175" spans="2:8" ht="15.75" customHeight="1" x14ac:dyDescent="0.2">
      <c r="B175" s="222" t="s">
        <v>284</v>
      </c>
      <c r="C175" s="223"/>
      <c r="D175" s="224"/>
      <c r="E175" s="171">
        <f t="shared" si="11"/>
        <v>2350</v>
      </c>
      <c r="F175" s="171">
        <f t="shared" si="11"/>
        <v>2350</v>
      </c>
      <c r="G175" s="10">
        <f t="shared" si="11"/>
        <v>0</v>
      </c>
      <c r="H175" s="11">
        <f>G175/E175*100</f>
        <v>0</v>
      </c>
    </row>
    <row r="176" spans="2:8" ht="15.75" customHeight="1" x14ac:dyDescent="0.2">
      <c r="B176" s="222" t="s">
        <v>237</v>
      </c>
      <c r="C176" s="223"/>
      <c r="D176" s="224"/>
      <c r="E176" s="171">
        <v>2350</v>
      </c>
      <c r="F176" s="171">
        <v>2350</v>
      </c>
      <c r="G176" s="10">
        <f>G178+G177</f>
        <v>0</v>
      </c>
      <c r="H176" s="11">
        <f>G176/E176*100</f>
        <v>0</v>
      </c>
    </row>
    <row r="177" spans="2:8" ht="15.75" customHeight="1" x14ac:dyDescent="0.2">
      <c r="B177" s="219" t="s">
        <v>246</v>
      </c>
      <c r="C177" s="220"/>
      <c r="D177" s="221"/>
      <c r="E177" s="172"/>
      <c r="F177" s="172"/>
      <c r="G177" s="14">
        <v>0</v>
      </c>
      <c r="H177" s="15"/>
    </row>
    <row r="178" spans="2:8" ht="15.75" customHeight="1" x14ac:dyDescent="0.2">
      <c r="B178" s="219" t="s">
        <v>274</v>
      </c>
      <c r="C178" s="220"/>
      <c r="D178" s="221"/>
      <c r="E178" s="172"/>
      <c r="F178" s="172"/>
      <c r="G178" s="14">
        <v>0</v>
      </c>
      <c r="H178" s="15"/>
    </row>
    <row r="179" spans="2:8" ht="27" customHeight="1" x14ac:dyDescent="0.2">
      <c r="B179" s="222" t="s">
        <v>285</v>
      </c>
      <c r="C179" s="223"/>
      <c r="D179" s="224"/>
      <c r="E179" s="171">
        <f>E180</f>
        <v>2500</v>
      </c>
      <c r="F179" s="171">
        <f>F180</f>
        <v>2500</v>
      </c>
      <c r="G179" s="10">
        <f>G180</f>
        <v>51300.11</v>
      </c>
      <c r="H179" s="11">
        <f>G179/E179*100</f>
        <v>2052.0043999999998</v>
      </c>
    </row>
    <row r="180" spans="2:8" ht="30" customHeight="1" x14ac:dyDescent="0.2">
      <c r="B180" s="222" t="s">
        <v>286</v>
      </c>
      <c r="C180" s="223"/>
      <c r="D180" s="224"/>
      <c r="E180" s="171">
        <f>E184</f>
        <v>2500</v>
      </c>
      <c r="F180" s="171">
        <f>F184</f>
        <v>2500</v>
      </c>
      <c r="G180" s="183">
        <f>G181+G184</f>
        <v>51300.11</v>
      </c>
      <c r="H180" s="11">
        <f>G180/E180*100</f>
        <v>2052.0043999999998</v>
      </c>
    </row>
    <row r="181" spans="2:8" ht="15.75" customHeight="1" x14ac:dyDescent="0.2">
      <c r="B181" s="222" t="s">
        <v>237</v>
      </c>
      <c r="C181" s="223"/>
      <c r="D181" s="224"/>
      <c r="E181" s="171">
        <v>0</v>
      </c>
      <c r="F181" s="171">
        <v>0</v>
      </c>
      <c r="G181" s="10">
        <f>SUM(G182:G183)</f>
        <v>51300.11</v>
      </c>
      <c r="H181" s="11" t="e">
        <f>G181/E181*100</f>
        <v>#DIV/0!</v>
      </c>
    </row>
    <row r="182" spans="2:8" ht="15.75" customHeight="1" x14ac:dyDescent="0.2">
      <c r="B182" s="219" t="s">
        <v>243</v>
      </c>
      <c r="C182" s="220"/>
      <c r="D182" s="221"/>
      <c r="E182" s="172"/>
      <c r="F182" s="172"/>
      <c r="G182" s="14">
        <v>43797.3</v>
      </c>
      <c r="H182" s="15"/>
    </row>
    <row r="183" spans="2:8" ht="15.75" customHeight="1" x14ac:dyDescent="0.2">
      <c r="B183" s="219" t="s">
        <v>247</v>
      </c>
      <c r="C183" s="220"/>
      <c r="D183" s="221"/>
      <c r="E183" s="172"/>
      <c r="F183" s="172"/>
      <c r="G183" s="14">
        <v>7502.81</v>
      </c>
      <c r="H183" s="15"/>
    </row>
    <row r="184" spans="2:8" ht="15.75" customHeight="1" x14ac:dyDescent="0.2">
      <c r="B184" s="222" t="s">
        <v>267</v>
      </c>
      <c r="C184" s="223"/>
      <c r="D184" s="224"/>
      <c r="E184" s="171">
        <v>2500</v>
      </c>
      <c r="F184" s="171">
        <v>2500</v>
      </c>
      <c r="G184" s="10">
        <f>G186</f>
        <v>0</v>
      </c>
      <c r="H184" s="11">
        <f>G184/E184*100</f>
        <v>0</v>
      </c>
    </row>
    <row r="185" spans="2:8" ht="15.75" customHeight="1" x14ac:dyDescent="0.2">
      <c r="B185" s="219" t="s">
        <v>277</v>
      </c>
      <c r="C185" s="220"/>
      <c r="D185" s="221"/>
      <c r="E185" s="172"/>
      <c r="F185" s="172"/>
      <c r="G185" s="14">
        <v>0</v>
      </c>
      <c r="H185" s="15"/>
    </row>
    <row r="186" spans="2:8" ht="15.75" customHeight="1" x14ac:dyDescent="0.2">
      <c r="B186" s="219" t="s">
        <v>278</v>
      </c>
      <c r="C186" s="220"/>
      <c r="D186" s="221"/>
      <c r="E186" s="172"/>
      <c r="F186" s="172"/>
      <c r="G186" s="14">
        <v>0</v>
      </c>
      <c r="H186" s="15"/>
    </row>
  </sheetData>
  <mergeCells count="182">
    <mergeCell ref="B107:D107"/>
    <mergeCell ref="B108:D108"/>
    <mergeCell ref="B109:D109"/>
    <mergeCell ref="B110:D110"/>
    <mergeCell ref="B111:D111"/>
    <mergeCell ref="B171:D171"/>
    <mergeCell ref="B181:D181"/>
    <mergeCell ref="B182:D182"/>
    <mergeCell ref="B184:D184"/>
    <mergeCell ref="B143:D143"/>
    <mergeCell ref="B144:D144"/>
    <mergeCell ref="B146:D146"/>
    <mergeCell ref="B147:D147"/>
    <mergeCell ref="B148:D148"/>
    <mergeCell ref="B149:D149"/>
    <mergeCell ref="B164:D164"/>
    <mergeCell ref="B165:D165"/>
    <mergeCell ref="B114:D114"/>
    <mergeCell ref="B115:D115"/>
    <mergeCell ref="B141:D141"/>
    <mergeCell ref="B151:D151"/>
    <mergeCell ref="B152:D152"/>
    <mergeCell ref="B153:D153"/>
    <mergeCell ref="B154:D154"/>
    <mergeCell ref="B155:D155"/>
    <mergeCell ref="B156:D156"/>
    <mergeCell ref="B130:D130"/>
    <mergeCell ref="B119:D119"/>
    <mergeCell ref="B120:D120"/>
    <mergeCell ref="B121:D121"/>
    <mergeCell ref="B139:D139"/>
    <mergeCell ref="B105:D105"/>
    <mergeCell ref="B106:D106"/>
    <mergeCell ref="B92:D92"/>
    <mergeCell ref="B84:D84"/>
    <mergeCell ref="B85:D85"/>
    <mergeCell ref="B86:D86"/>
    <mergeCell ref="B87:D87"/>
    <mergeCell ref="B66:D66"/>
    <mergeCell ref="B68:D68"/>
    <mergeCell ref="B90:D90"/>
    <mergeCell ref="B93:D93"/>
    <mergeCell ref="B96:D96"/>
    <mergeCell ref="B136:D136"/>
    <mergeCell ref="B137:D137"/>
    <mergeCell ref="B138:D138"/>
    <mergeCell ref="B140:D140"/>
    <mergeCell ref="B142:D142"/>
    <mergeCell ref="B116:D116"/>
    <mergeCell ref="B117:D117"/>
    <mergeCell ref="B118:D118"/>
    <mergeCell ref="B122:D122"/>
    <mergeCell ref="B123:D123"/>
    <mergeCell ref="B124:D124"/>
    <mergeCell ref="B72:D72"/>
    <mergeCell ref="B76:D76"/>
    <mergeCell ref="B186:D186"/>
    <mergeCell ref="B172:D172"/>
    <mergeCell ref="B173:D173"/>
    <mergeCell ref="B174:D174"/>
    <mergeCell ref="B175:D175"/>
    <mergeCell ref="B176:D176"/>
    <mergeCell ref="B178:D178"/>
    <mergeCell ref="B179:D179"/>
    <mergeCell ref="B145:D145"/>
    <mergeCell ref="B150:D150"/>
    <mergeCell ref="B160:D160"/>
    <mergeCell ref="B166:D166"/>
    <mergeCell ref="B167:D167"/>
    <mergeCell ref="B168:D168"/>
    <mergeCell ref="B170:D170"/>
    <mergeCell ref="B180:D180"/>
    <mergeCell ref="B183:D183"/>
    <mergeCell ref="B185:D185"/>
    <mergeCell ref="B157:D157"/>
    <mergeCell ref="B158:D158"/>
    <mergeCell ref="B159:D159"/>
    <mergeCell ref="B161:D161"/>
    <mergeCell ref="B78:D78"/>
    <mergeCell ref="B79:D79"/>
    <mergeCell ref="B80:D80"/>
    <mergeCell ref="B81:D81"/>
    <mergeCell ref="B82:D82"/>
    <mergeCell ref="B83:D83"/>
    <mergeCell ref="B88:D88"/>
    <mergeCell ref="B57:D57"/>
    <mergeCell ref="B58:D58"/>
    <mergeCell ref="B59:D59"/>
    <mergeCell ref="B60:D60"/>
    <mergeCell ref="B61:D61"/>
    <mergeCell ref="B62:D62"/>
    <mergeCell ref="B63:D63"/>
    <mergeCell ref="B64:D64"/>
    <mergeCell ref="B65:D65"/>
    <mergeCell ref="B69:D69"/>
    <mergeCell ref="B70:D70"/>
    <mergeCell ref="B71:D71"/>
    <mergeCell ref="B73:D73"/>
    <mergeCell ref="B74:D74"/>
    <mergeCell ref="B75:D75"/>
    <mergeCell ref="B77:D77"/>
    <mergeCell ref="B67:D67"/>
    <mergeCell ref="B38:D38"/>
    <mergeCell ref="B39:D39"/>
    <mergeCell ref="B40:D40"/>
    <mergeCell ref="B41:D41"/>
    <mergeCell ref="B56:D56"/>
    <mergeCell ref="B42:D42"/>
    <mergeCell ref="B43:D43"/>
    <mergeCell ref="B44:D44"/>
    <mergeCell ref="B45:D45"/>
    <mergeCell ref="B46:D46"/>
    <mergeCell ref="B47:D47"/>
    <mergeCell ref="B48:D48"/>
    <mergeCell ref="B49:D49"/>
    <mergeCell ref="B2:H2"/>
    <mergeCell ref="B4:H4"/>
    <mergeCell ref="B6:D6"/>
    <mergeCell ref="B7:D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8:C18"/>
    <mergeCell ref="B20:C20"/>
    <mergeCell ref="B21:C21"/>
    <mergeCell ref="B22:C22"/>
    <mergeCell ref="B23:C23"/>
    <mergeCell ref="B17:C17"/>
    <mergeCell ref="B25:D25"/>
    <mergeCell ref="B26:D26"/>
    <mergeCell ref="B27:D27"/>
    <mergeCell ref="B28:D28"/>
    <mergeCell ref="B29:D29"/>
    <mergeCell ref="B30:D30"/>
    <mergeCell ref="B131:D131"/>
    <mergeCell ref="B24:D24"/>
    <mergeCell ref="B91:D91"/>
    <mergeCell ref="B127:D127"/>
    <mergeCell ref="B125:D125"/>
    <mergeCell ref="B31:D31"/>
    <mergeCell ref="B32:D32"/>
    <mergeCell ref="B33:D33"/>
    <mergeCell ref="B50:D50"/>
    <mergeCell ref="B51:D51"/>
    <mergeCell ref="B52:D52"/>
    <mergeCell ref="B53:D53"/>
    <mergeCell ref="B54:D54"/>
    <mergeCell ref="B55:D55"/>
    <mergeCell ref="B34:D34"/>
    <mergeCell ref="B35:D35"/>
    <mergeCell ref="B36:D36"/>
    <mergeCell ref="B37:D37"/>
    <mergeCell ref="B169:D169"/>
    <mergeCell ref="B177:D177"/>
    <mergeCell ref="B89:D89"/>
    <mergeCell ref="B94:D94"/>
    <mergeCell ref="B112:D112"/>
    <mergeCell ref="B113:D113"/>
    <mergeCell ref="B126:D126"/>
    <mergeCell ref="B95:D95"/>
    <mergeCell ref="B97:D97"/>
    <mergeCell ref="B98:D98"/>
    <mergeCell ref="B99:D99"/>
    <mergeCell ref="B100:D100"/>
    <mergeCell ref="B101:D101"/>
    <mergeCell ref="B102:D102"/>
    <mergeCell ref="B103:D103"/>
    <mergeCell ref="B104:D104"/>
    <mergeCell ref="B128:D128"/>
    <mergeCell ref="B129:D129"/>
    <mergeCell ref="B132:D132"/>
    <mergeCell ref="B162:D162"/>
    <mergeCell ref="B163:D163"/>
    <mergeCell ref="B133:D133"/>
    <mergeCell ref="B134:D134"/>
    <mergeCell ref="B135:D135"/>
  </mergeCells>
  <pageMargins left="0.70866141732283505" right="0.70866141732283505" top="0.74803149606299202" bottom="0.74803149606299202" header="0.31496062992126" footer="0.31496062992126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7</vt:i4>
      </vt:variant>
      <vt:variant>
        <vt:lpstr>Imenovani rasponi</vt:lpstr>
      </vt:variant>
      <vt:variant>
        <vt:i4>2</vt:i4>
      </vt:variant>
    </vt:vector>
  </HeadingPairs>
  <TitlesOfParts>
    <vt:vector size="9" baseType="lpstr">
      <vt:lpstr>SAŽETAK</vt:lpstr>
      <vt:lpstr> Račun prihoda i rashoda</vt:lpstr>
      <vt:lpstr>Rashodi prema izvorima finan</vt:lpstr>
      <vt:lpstr>Rashodi prema funkcijskoj k </vt:lpstr>
      <vt:lpstr>Račun financiranja</vt:lpstr>
      <vt:lpstr>Račun fin prema izvorima f</vt:lpstr>
      <vt:lpstr>POSEBNI DIO</vt:lpstr>
      <vt:lpstr>' Račun prihoda i rashoda'!Podrucje_ispisa</vt:lpstr>
      <vt:lpstr>SAŽETAK!Podrucje_ispisa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 Lacković</dc:creator>
  <cp:lastModifiedBy>racunovodstvo PPPapuk</cp:lastModifiedBy>
  <cp:lastPrinted>2026-03-20T11:05:27Z</cp:lastPrinted>
  <dcterms:created xsi:type="dcterms:W3CDTF">2022-08-12T12:51:00Z</dcterms:created>
  <dcterms:modified xsi:type="dcterms:W3CDTF">2026-03-23T10:19:40Z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Prilog Format izgleda izvršenja financijskog plana proračunskog korisnika (1).xlsx</vt:lpwstr>
  </property>
  <property fmtid="{D5CDD505-2E9C-101B-9397-08002B2CF9AE}" pid="3" name="ICV">
    <vt:lpwstr>9BB00D5B60A54FB4988677C9E6C654D2_13</vt:lpwstr>
  </property>
  <property fmtid="{D5CDD505-2E9C-101B-9397-08002B2CF9AE}" pid="4" name="KSOProductBuildVer">
    <vt:lpwstr>1033-12.2.0.13110</vt:lpwstr>
  </property>
</Properties>
</file>